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Лист1!$10:$11</definedName>
    <definedName name="_xlnm.Print_Area" localSheetId="0">Лист1!$A$1:$E$283</definedName>
  </definedNames>
  <calcPr calcId="124519"/>
</workbook>
</file>

<file path=xl/calcChain.xml><?xml version="1.0" encoding="utf-8"?>
<calcChain xmlns="http://schemas.openxmlformats.org/spreadsheetml/2006/main">
  <c r="D224" i="1"/>
  <c r="E224"/>
  <c r="C224"/>
  <c r="C23" l="1"/>
  <c r="D23"/>
  <c r="E23"/>
  <c r="D137" l="1"/>
  <c r="E137"/>
  <c r="C137"/>
  <c r="C21"/>
  <c r="D21"/>
  <c r="E21"/>
  <c r="E115" l="1"/>
  <c r="D115"/>
  <c r="C115"/>
  <c r="E102"/>
  <c r="D102"/>
  <c r="C102"/>
  <c r="E67"/>
  <c r="D67"/>
  <c r="C67"/>
  <c r="C52" l="1"/>
  <c r="C253" l="1"/>
  <c r="C152" l="1"/>
  <c r="C151" s="1"/>
  <c r="E152"/>
  <c r="E151" s="1"/>
  <c r="D152"/>
  <c r="D151" s="1"/>
  <c r="E270" l="1"/>
  <c r="D270"/>
  <c r="C270"/>
  <c r="E279"/>
  <c r="D279"/>
  <c r="C279"/>
  <c r="E31" l="1"/>
  <c r="D31"/>
  <c r="C31"/>
  <c r="E34"/>
  <c r="D34"/>
  <c r="C34"/>
  <c r="E14"/>
  <c r="D14"/>
  <c r="C14"/>
  <c r="E147"/>
  <c r="D147"/>
  <c r="C147"/>
  <c r="E139"/>
  <c r="D139"/>
  <c r="C139"/>
  <c r="E130"/>
  <c r="D130"/>
  <c r="C130"/>
  <c r="E128"/>
  <c r="D128"/>
  <c r="C128"/>
  <c r="E123"/>
  <c r="D123"/>
  <c r="C123"/>
  <c r="E119"/>
  <c r="D119"/>
  <c r="C119"/>
  <c r="E113"/>
  <c r="D113"/>
  <c r="C113"/>
  <c r="C111"/>
  <c r="D111"/>
  <c r="E111"/>
  <c r="E108"/>
  <c r="D108"/>
  <c r="C108"/>
  <c r="E98"/>
  <c r="E97" s="1"/>
  <c r="D98"/>
  <c r="C98"/>
  <c r="D97" l="1"/>
  <c r="C97"/>
  <c r="D30"/>
  <c r="C30"/>
  <c r="E30"/>
  <c r="E27"/>
  <c r="D27"/>
  <c r="C27"/>
  <c r="E226"/>
  <c r="D226"/>
  <c r="C226"/>
  <c r="E167"/>
  <c r="D167"/>
  <c r="C167"/>
  <c r="E222" l="1"/>
  <c r="D222"/>
  <c r="E179"/>
  <c r="D179"/>
  <c r="C222"/>
  <c r="E56"/>
  <c r="D56"/>
  <c r="C56"/>
  <c r="E144"/>
  <c r="E96" s="1"/>
  <c r="D144"/>
  <c r="D96" s="1"/>
  <c r="C144"/>
  <c r="C96" s="1"/>
  <c r="E79" l="1"/>
  <c r="D79"/>
  <c r="C79"/>
  <c r="E268"/>
  <c r="D268"/>
  <c r="C268"/>
  <c r="E277"/>
  <c r="D277"/>
  <c r="C277"/>
  <c r="E275" l="1"/>
  <c r="D275"/>
  <c r="C275"/>
  <c r="E25"/>
  <c r="D25"/>
  <c r="C25"/>
  <c r="E93"/>
  <c r="D93"/>
  <c r="C93"/>
  <c r="C229"/>
  <c r="D229"/>
  <c r="E229"/>
  <c r="C218"/>
  <c r="D218"/>
  <c r="E218"/>
  <c r="E20" l="1"/>
  <c r="D20"/>
  <c r="C20"/>
  <c r="E232"/>
  <c r="D232"/>
  <c r="C232"/>
  <c r="E266"/>
  <c r="D266"/>
  <c r="C266"/>
  <c r="C210" l="1"/>
  <c r="C179" s="1"/>
  <c r="C178" l="1"/>
  <c r="C166" s="1"/>
  <c r="E88"/>
  <c r="E86" s="1"/>
  <c r="D88"/>
  <c r="D86" s="1"/>
  <c r="C88"/>
  <c r="C86" s="1"/>
  <c r="E78"/>
  <c r="D78"/>
  <c r="C78"/>
  <c r="E84"/>
  <c r="D84"/>
  <c r="C84"/>
  <c r="E274"/>
  <c r="D274"/>
  <c r="C274"/>
  <c r="E265"/>
  <c r="D265"/>
  <c r="C265"/>
  <c r="E258"/>
  <c r="E257" s="1"/>
  <c r="D258"/>
  <c r="D257" s="1"/>
  <c r="C258"/>
  <c r="C257" s="1"/>
  <c r="E245"/>
  <c r="E244" s="1"/>
  <c r="E240" s="1"/>
  <c r="D245"/>
  <c r="D244" s="1"/>
  <c r="D240" s="1"/>
  <c r="C245"/>
  <c r="C244" s="1"/>
  <c r="C240" s="1"/>
  <c r="E231"/>
  <c r="E217" s="1"/>
  <c r="D231"/>
  <c r="D217" s="1"/>
  <c r="C231"/>
  <c r="C217" s="1"/>
  <c r="E220"/>
  <c r="D220"/>
  <c r="C220"/>
  <c r="E178"/>
  <c r="E166" s="1"/>
  <c r="D178"/>
  <c r="D166" s="1"/>
  <c r="E163"/>
  <c r="D163"/>
  <c r="C163"/>
  <c r="E158"/>
  <c r="E157" s="1"/>
  <c r="D158"/>
  <c r="D157" s="1"/>
  <c r="C158"/>
  <c r="C157" s="1"/>
  <c r="E71"/>
  <c r="E70" s="1"/>
  <c r="D71"/>
  <c r="D70" s="1"/>
  <c r="C71"/>
  <c r="C70" s="1"/>
  <c r="E65"/>
  <c r="D65"/>
  <c r="C65"/>
  <c r="E60"/>
  <c r="D60"/>
  <c r="C60"/>
  <c r="E54"/>
  <c r="D54"/>
  <c r="C54"/>
  <c r="E52"/>
  <c r="D52"/>
  <c r="E48"/>
  <c r="D48"/>
  <c r="C48"/>
  <c r="E46"/>
  <c r="D46"/>
  <c r="C46"/>
  <c r="E41"/>
  <c r="D41"/>
  <c r="C41"/>
  <c r="E38"/>
  <c r="D38"/>
  <c r="C38"/>
  <c r="E19"/>
  <c r="D19"/>
  <c r="C19"/>
  <c r="E13"/>
  <c r="D13"/>
  <c r="C13"/>
  <c r="D29" l="1"/>
  <c r="C29"/>
  <c r="E29"/>
  <c r="E162"/>
  <c r="D162"/>
  <c r="C162"/>
  <c r="C156" s="1"/>
  <c r="C45"/>
  <c r="D77"/>
  <c r="C77"/>
  <c r="E77"/>
  <c r="C59"/>
  <c r="E59"/>
  <c r="D59"/>
  <c r="D51"/>
  <c r="E45"/>
  <c r="D45"/>
  <c r="C51"/>
  <c r="E51"/>
  <c r="C12" l="1"/>
  <c r="D12"/>
  <c r="E12"/>
  <c r="D156"/>
  <c r="E156"/>
  <c r="E283" l="1"/>
  <c r="D283"/>
  <c r="C283"/>
</calcChain>
</file>

<file path=xl/sharedStrings.xml><?xml version="1.0" encoding="utf-8"?>
<sst xmlns="http://schemas.openxmlformats.org/spreadsheetml/2006/main" count="554" uniqueCount="542">
  <si>
    <t>к решению Ржевской городской Думы</t>
  </si>
  <si>
    <t>Код бюджетной классификации Российской Федерации</t>
  </si>
  <si>
    <t>Наименование доходов</t>
  </si>
  <si>
    <t xml:space="preserve">Сумма, тыс. руб.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</si>
  <si>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</si>
  <si>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</si>
  <si>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</si>
  <si>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</si>
  <si>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</si>
  <si>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</si>
  <si>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</si>
  <si>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</si>
  <si>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</si>
  <si>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</si>
  <si>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</si>
  <si>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</si>
  <si>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</si>
  <si>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</si>
  <si>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</si>
  <si>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</si>
  <si>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</si>
  <si>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</si>
  <si>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</si>
  <si>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</si>
  <si>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</si>
  <si>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</si>
  <si>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</si>
  <si>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</si>
  <si>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</si>
  <si>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</si>
  <si>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</si>
  <si>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</si>
  <si>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</si>
  <si>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</si>
  <si>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</si>
  <si>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</si>
  <si>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</si>
  <si>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</si>
  <si>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</si>
  <si>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</si>
  <si>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</si>
  <si>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</si>
  <si>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</si>
  <si>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</si>
  <si>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</si>
  <si>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</si>
  <si>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</si>
  <si>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</si>
  <si>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</si>
  <si>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</si>
  <si>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</si>
  <si>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</si>
  <si>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</si>
  <si>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</si>
  <si>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</si>
  <si>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</si>
  <si>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</si>
  <si>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</si>
  <si>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</si>
  <si>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</si>
  <si>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</si>
  <si>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</si>
  <si>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</si>
  <si>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</si>
  <si>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</si>
  <si>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</si>
  <si>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</si>
  <si>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</si>
  <si>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</si>
  <si>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</si>
  <si>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</si>
  <si>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</si>
  <si>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</si>
  <si>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</si>
  <si>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</si>
  <si>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</si>
  <si>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</si>
  <si>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</si>
  <si>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</si>
  <si>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</si>
  <si>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</si>
  <si>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</si>
  <si>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</si>
  <si>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</si>
  <si>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</si>
  <si>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</si>
  <si>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</si>
  <si>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</si>
  <si>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</si>
  <si>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</si>
  <si>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</si>
  <si>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</si>
  <si>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</si>
  <si>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</si>
  <si>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</si>
  <si>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</si>
  <si>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</si>
  <si>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</si>
  <si>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</si>
  <si>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</si>
  <si>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</si>
  <si>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</si>
  <si>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</si>
  <si>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</si>
  <si>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</si>
  <si>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</si>
  <si>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</si>
  <si>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</si>
  <si>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</si>
  <si>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</si>
  <si>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</si>
  <si>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</si>
  <si>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</si>
  <si>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</si>
  <si>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</si>
  <si>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</si>
  <si>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</si>
  <si>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</si>
  <si>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</si>
  <si>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</si>
  <si>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</si>
  <si>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</si>
  <si>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</si>
  <si>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</si>
  <si>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</si>
  <si>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</si>
  <si>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</si>
  <si>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</si>
  <si>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</si>
  <si>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</si>
  <si>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</si>
  <si>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</si>
  <si>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</si>
  <si>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</si>
  <si>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</si>
  <si>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</si>
  <si>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</si>
  <si>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</si>
  <si>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</si>
  <si>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</si>
  <si>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</si>
  <si>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</si>
  <si>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</si>
  <si>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</si>
  <si>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</si>
  <si>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</si>
  <si>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</si>
  <si>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</si>
  <si>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</si>
  <si>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</si>
  <si>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</si>
  <si>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</si>
  <si>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</si>
  <si>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</si>
  <si>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</si>
  <si>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</si>
  <si>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</si>
  <si>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</si>
  <si>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</si>
  <si>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</si>
  <si>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</si>
  <si>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</si>
  <si>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</si>
  <si>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</si>
  <si>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</si>
  <si>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</si>
  <si>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</si>
  <si>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</si>
  <si>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</si>
  <si>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</si>
  <si>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</si>
  <si>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</si>
  <si>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</si>
  <si>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</si>
  <si>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</si>
  <si>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</si>
  <si>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</si>
  <si>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</si>
  <si>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</si>
  <si>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</si>
  <si>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</si>
  <si>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</si>
  <si>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</si>
  <si>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</si>
  <si>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</si>
  <si>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</si>
  <si>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</si>
  <si>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</si>
  <si>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</si>
  <si>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</si>
  <si>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</si>
  <si>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</si>
  <si>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</si>
  <si>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</si>
  <si>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</si>
  <si>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</si>
  <si>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</si>
  <si>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</si>
  <si>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</si>
  <si>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</si>
  <si>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</si>
  <si>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</si>
  <si>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</si>
  <si>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</si>
  <si>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</si>
  <si>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</si>
  <si>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</si>
  <si>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</si>
  <si>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</si>
  <si>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</si>
  <si>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</si>
  <si>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</si>
  <si>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</si>
  <si>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</si>
  <si>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</si>
  <si>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</si>
  <si>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</si>
  <si>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</si>
  <si>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</si>
  <si>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</si>
  <si>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</si>
  <si>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</si>
  <si>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</si>
  <si>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</si>
  <si>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</si>
  <si>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</si>
  <si>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</si>
  <si>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</si>
  <si>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</si>
  <si>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</si>
  <si>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</si>
  <si>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</si>
  <si>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</si>
  <si>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</si>
  <si>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</si>
  <si>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</si>
  <si>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</si>
  <si>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</si>
  <si>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</si>
  <si>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</si>
  <si>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</si>
  <si>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</si>
  <si>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</si>
  <si>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</si>
  <si>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</si>
  <si>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</si>
  <si>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</si>
  <si>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</si>
  <si>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</si>
  <si>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</si>
  <si>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</si>
  <si>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</si>
  <si>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</si>
  <si>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</si>
  <si>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</si>
  <si>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</si>
  <si>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</si>
  <si>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</si>
  <si>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</si>
  <si>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</si>
  <si>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</si>
  <si>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</si>
  <si>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</si>
  <si>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</si>
  <si>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</si>
  <si>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</si>
  <si>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</si>
  <si>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</si>
  <si>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</si>
  <si>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</si>
  <si>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</si>
  <si>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</si>
  <si>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</si>
  <si>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</si>
  <si>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</si>
  <si>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</si>
  <si>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</si>
  <si>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</si>
  <si>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</si>
  <si>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</si>
  <si>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</si>
  <si>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</si>
  <si>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</si>
  <si>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</si>
  <si>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</si>
  <si>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</si>
  <si>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</si>
  <si>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</si>
  <si>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</si>
  <si>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</si>
  <si>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</si>
  <si>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</si>
  <si>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</si>
  <si>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</si>
  <si>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</si>
  <si>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</si>
  <si>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</si>
  <si>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</si>
  <si>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</si>
  <si>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</si>
  <si>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(платежи в рассрочку от реализации объектов субъектам малого и среднего предпринимательства на условиях преимущественного права выкупа по договорам, заключенным в предыдущие годы)</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</si>
  <si>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земельных участков)</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</si>
  <si>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нежилых помещений (зданий, сооружений))</t>
    </r>
  </si>
  <si>
    <t>000 1 14 13040 04 0000 410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</si>
  <si>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</si>
  <si>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r>
      <t xml:space="preserve">000 1 14 13040 04 </t>
    </r>
    <r>
      <rPr>
        <i/>
        <sz val="11"/>
        <rFont val="Times New Roman"/>
        <family val="1"/>
        <charset val="204"/>
      </rPr>
      <t>0050</t>
    </r>
    <r>
      <rPr>
        <sz val="11"/>
        <rFont val="Times New Roman"/>
        <family val="1"/>
        <charset val="204"/>
      </rPr>
      <t xml:space="preserve"> 410</t>
    </r>
  </si>
  <si>
    <r>
      <t xml:space="preserve">000 1 14 13040 04 </t>
    </r>
    <r>
      <rPr>
        <i/>
        <sz val="11"/>
        <rFont val="Times New Roman"/>
        <family val="1"/>
        <charset val="204"/>
      </rPr>
      <t>0060</t>
    </r>
    <r>
      <rPr>
        <sz val="11"/>
        <rFont val="Times New Roman"/>
        <family val="1"/>
        <charset val="204"/>
      </rPr>
      <t xml:space="preserve"> 410</t>
    </r>
  </si>
  <si>
    <t>000 1 03 02231 01 0000 110</t>
  </si>
  <si>
    <t>000 1 03 02241 01 0000 110</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</si>
  <si>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</si>
  <si>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</si>
  <si>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</si>
  <si>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</si>
  <si>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Прочие субсидии бюджетам городских округов </t>
    </r>
    <r>
      <rPr>
        <i/>
        <sz val="11"/>
        <rFont val="Times New Roman"/>
        <family val="1"/>
        <charset val="204"/>
      </rPr>
      <t>(на организацию участия детей и подростков в социально значимых региональных проектах)</t>
    </r>
  </si>
  <si>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</si>
  <si>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</si>
  <si>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r>
      <t xml:space="preserve">Поступления от денежных пожертвований, предоставляемых физическими лицами получателям средств бюджетов городских округов </t>
    </r>
    <r>
      <rPr>
        <i/>
        <sz val="11"/>
        <rFont val="Times New Roman"/>
        <family val="1"/>
        <charset val="204"/>
      </rPr>
      <t>(Администрации города Ржева)</t>
    </r>
  </si>
  <si>
    <r>
      <t xml:space="preserve">Поступления от денежных пожертвований, предоставляемых негосударственными организациями получателям средств бюджетов городских округов </t>
    </r>
    <r>
      <rPr>
        <i/>
        <sz val="11"/>
        <rFont val="Times New Roman"/>
        <family val="1"/>
        <charset val="204"/>
      </rPr>
      <t>(Администрации города Ржева)</t>
    </r>
  </si>
  <si>
    <t>000 2 07 04050 04 0000 150</t>
  </si>
  <si>
    <r>
      <t xml:space="preserve">000 2 04 04020 04 </t>
    </r>
    <r>
      <rPr>
        <i/>
        <sz val="11"/>
        <rFont val="Times New Roman"/>
        <family val="1"/>
        <charset val="204"/>
      </rPr>
      <t>0700</t>
    </r>
    <r>
      <rPr>
        <sz val="11"/>
        <rFont val="Times New Roman"/>
        <family val="1"/>
        <charset val="204"/>
      </rPr>
      <t xml:space="preserve"> 150</t>
    </r>
  </si>
  <si>
    <r>
      <t xml:space="preserve">000 2 07 04020 04 </t>
    </r>
    <r>
      <rPr>
        <i/>
        <sz val="11"/>
        <rFont val="Times New Roman"/>
        <family val="1"/>
        <charset val="204"/>
      </rPr>
      <t>0700</t>
    </r>
    <r>
      <rPr>
        <sz val="11"/>
        <rFont val="Times New Roman"/>
        <family val="1"/>
        <charset val="204"/>
      </rPr>
      <t xml:space="preserve"> 150</t>
    </r>
  </si>
  <si>
    <r>
      <t xml:space="preserve">000 1 13 01994 04 </t>
    </r>
    <r>
      <rPr>
        <i/>
        <sz val="11"/>
        <rFont val="Times New Roman"/>
        <family val="1"/>
        <charset val="204"/>
      </rPr>
      <t>5701</t>
    </r>
    <r>
      <rPr>
        <sz val="11"/>
        <rFont val="Times New Roman"/>
        <family val="1"/>
        <charset val="204"/>
      </rPr>
      <t xml:space="preserve"> 130</t>
    </r>
  </si>
  <si>
    <r>
      <t xml:space="preserve">000 1 13 01994 04 </t>
    </r>
    <r>
      <rPr>
        <i/>
        <sz val="11"/>
        <rFont val="Times New Roman"/>
        <family val="1"/>
        <charset val="204"/>
      </rPr>
      <t>5800</t>
    </r>
    <r>
      <rPr>
        <sz val="11"/>
        <rFont val="Times New Roman"/>
        <family val="1"/>
        <charset val="204"/>
      </rPr>
      <t xml:space="preserve"> 130</t>
    </r>
  </si>
  <si>
    <r>
      <t xml:space="preserve">000 1 13 01994 04 </t>
    </r>
    <r>
      <rPr>
        <i/>
        <sz val="11"/>
        <rFont val="Times New Roman"/>
        <family val="1"/>
        <charset val="204"/>
      </rPr>
      <t>5801</t>
    </r>
    <r>
      <rPr>
        <sz val="11"/>
        <rFont val="Times New Roman"/>
        <family val="1"/>
        <charset val="204"/>
      </rPr>
      <t xml:space="preserve"> 130</t>
    </r>
  </si>
  <si>
    <r>
      <t xml:space="preserve">000 1 13 01994 04 </t>
    </r>
    <r>
      <rPr>
        <i/>
        <sz val="11"/>
        <rFont val="Times New Roman"/>
        <family val="1"/>
        <charset val="204"/>
      </rPr>
      <t>5805</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</si>
  <si>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(доходы Администрации города Ржева от платы за найм муниципального жилья))</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</si>
  <si>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 "Клуб Текстильщик" г. Ржева))</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</si>
  <si>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(МУК "Ржевский выставочный зал"))</t>
    </r>
  </si>
  <si>
    <r>
      <t>Прочие доходы от оказания платных услуг (работ) получателями средств бюджетов городских округов</t>
    </r>
    <r>
      <rPr>
        <i/>
        <sz val="11"/>
        <rFont val="Times New Roman"/>
        <family val="1"/>
        <charset val="204"/>
      </rPr>
      <t xml:space="preserve"> (в рамках выполнения муниципального задания (МУК "Ржевская ЦБС"))</t>
    </r>
  </si>
  <si>
    <r>
      <rPr>
        <sz val="11"/>
        <rFont val="Times New Roman"/>
        <family val="1"/>
        <charset val="204"/>
      </rPr>
      <t>Прочие субсидии бюджетам городских округов</t>
    </r>
    <r>
      <rPr>
        <i/>
        <sz val="11"/>
        <rFont val="Times New Roman"/>
        <family val="1"/>
        <charset val="204"/>
      </rPr>
      <t xml:space="preserve"> (на поддержку редакций районных и городских газет)</t>
    </r>
  </si>
  <si>
    <r>
      <t xml:space="preserve">000 2 02 29999 04 </t>
    </r>
    <r>
      <rPr>
        <i/>
        <sz val="11"/>
        <rFont val="Times New Roman"/>
        <family val="1"/>
        <charset val="204"/>
      </rPr>
      <t>2222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</si>
  <si>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дошкольных образовательных организаций)</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</si>
  <si>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</si>
  <si>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спортивных школ)</t>
    </r>
  </si>
  <si>
    <t>000 2 02 20077 04 0000 150</t>
  </si>
  <si>
    <r>
      <t xml:space="preserve">000 2 02 29999 04 </t>
    </r>
    <r>
      <rPr>
        <i/>
        <sz val="11"/>
        <rFont val="Times New Roman"/>
        <family val="1"/>
        <charset val="204"/>
      </rPr>
      <t>2230</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</si>
  <si>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реализацию мероприятий по благоустройству дворовых и общественных территорий)</t>
    </r>
  </si>
  <si>
    <r>
      <t xml:space="preserve">000 2 02 29999 04 </t>
    </r>
    <r>
      <rPr>
        <i/>
        <sz val="11"/>
        <rFont val="Times New Roman"/>
        <family val="1"/>
        <charset val="204"/>
      </rPr>
      <t>2206</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</si>
  <si>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проведение капитального ремонта объектов теплоэнергетических комплексов муниципальных образований Тверской области)</t>
    </r>
  </si>
  <si>
    <r>
      <t xml:space="preserve">000 2 02 29999 04 </t>
    </r>
    <r>
      <rPr>
        <i/>
        <sz val="11"/>
        <rFont val="Times New Roman"/>
        <family val="1"/>
        <charset val="204"/>
      </rPr>
      <t>2232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</si>
  <si>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области образования в связи с увеличением минимального размера оплаты труда)</t>
    </r>
  </si>
  <si>
    <t>2022 год</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</si>
  <si>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</si>
  <si>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</si>
  <si>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000 1 16 02020 02 0000 140</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</si>
  <si>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</si>
  <si>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</si>
  <si>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</si>
  <si>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</si>
  <si>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</si>
  <si>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</si>
  <si>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</si>
  <si>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</si>
  <si>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</si>
  <si>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</si>
  <si>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</si>
  <si>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</si>
  <si>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</si>
  <si>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</si>
  <si>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</si>
  <si>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</si>
  <si>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</si>
  <si>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</si>
  <si>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</si>
  <si>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</si>
  <si>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000 1 16 01000 01 0000 140</t>
  </si>
  <si>
    <t>Административные штрафы, установленные Кодексом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</si>
  <si>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</si>
  <si>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t>
  </si>
  <si>
    <t>000 1 09 00000 00 0000 000</t>
  </si>
  <si>
    <t>ЗАДОЛЖЕННОСТЬ И ПЕРЕРАСЧЕТЫ ПО ОТМЕНЕННЫМ НАЛОГАМ, СБОРАМ И ИНЫМ ОБЯЗАТЕЛЬНЫМ ПЛАТЕЖАМ</t>
  </si>
  <si>
    <t>000 1 09 04052 04 0000 110</t>
  </si>
  <si>
    <t>Земельный налог (по обязательствам, возникшим до 1 января 2006 года), мобилизуемый на территориях городских округов</t>
  </si>
  <si>
    <t>000 1 09 07052 04 0000 110</t>
  </si>
  <si>
    <t>Прочие местные налоги и сборы, мобилизуемые на территориях городских округов</t>
  </si>
  <si>
    <t>Субсидии бюджетам городских округов на реализацию мероприятий государственной программы Российской Федерации "Доступная среда"</t>
  </si>
  <si>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</si>
  <si>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000 2 02 49999 04 </t>
    </r>
    <r>
      <rPr>
        <i/>
        <sz val="11"/>
        <rFont val="Times New Roman"/>
        <family val="1"/>
        <charset val="204"/>
      </rPr>
      <t>2233</t>
    </r>
    <r>
      <rPr>
        <sz val="11"/>
        <rFont val="Times New Roman"/>
        <family val="1"/>
        <charset val="204"/>
      </rPr>
      <t xml:space="preserve"> 150</t>
    </r>
  </si>
  <si>
    <r>
      <t xml:space="preserve">Прочие межбюджетные трансферты, передаваемые бюджетам городских округов </t>
    </r>
    <r>
      <rPr>
        <i/>
        <sz val="11"/>
        <rFont val="Times New Roman"/>
        <family val="1"/>
        <charset val="204"/>
      </rPr>
      <t>(на приобретение и установку детских игровых комплексов)</t>
    </r>
  </si>
  <si>
    <r>
      <t xml:space="preserve">000 2 02 29999 04 </t>
    </r>
    <r>
      <rPr>
        <i/>
        <sz val="11"/>
        <rFont val="Times New Roman"/>
        <family val="1"/>
        <charset val="204"/>
      </rPr>
      <t>2209</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</si>
  <si>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обеспечение жильем молодых семей без привлечения средств федерального бюджета)</t>
    </r>
  </si>
  <si>
    <r>
      <t xml:space="preserve">000 2 02 20077 04 </t>
    </r>
    <r>
      <rPr>
        <i/>
        <sz val="11"/>
        <rFont val="Times New Roman"/>
        <family val="1"/>
        <charset val="204"/>
      </rPr>
      <t>2131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</si>
  <si>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модернизацию объектов теплоэнергетических комплексов муниципальных образований Тверской области)</t>
    </r>
  </si>
  <si>
    <t>Субсидии бюджетам городских округов на реализацию программ формирования современной городской среды</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</si>
  <si>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</si>
  <si>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</si>
  <si>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r>
      <t xml:space="preserve">000 2 02 20077 04 </t>
    </r>
    <r>
      <rPr>
        <i/>
        <sz val="11"/>
        <rFont val="Times New Roman"/>
        <family val="1"/>
        <charset val="204"/>
      </rPr>
      <t>2001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</si>
  <si>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развитие системы газоснабжения населенных пунктов Тверской области)</t>
    </r>
  </si>
  <si>
    <t>000 2 02 35303 04 0000 150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</si>
  <si>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</si>
  <si>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</si>
  <si>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</si>
  <si>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000 2 04 04099 04 0000 150 </t>
  </si>
  <si>
    <t>2023 год</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</si>
  <si>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</si>
  <si>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</si>
  <si>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000 1 16 01053 01 </t>
    </r>
    <r>
      <rPr>
        <i/>
        <sz val="11"/>
        <rFont val="Times New Roman"/>
        <family val="1"/>
        <charset val="204"/>
      </rPr>
      <t>0059</t>
    </r>
    <r>
      <rPr>
        <sz val="11"/>
        <rFont val="Times New Roman"/>
        <family val="1"/>
        <charset val="204"/>
      </rPr>
      <t xml:space="preserve"> 140</t>
    </r>
  </si>
  <si>
    <r>
      <t xml:space="preserve">000 1 16 01053 01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</si>
  <si>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нарушение порядка рассмотрения обращений граждан)</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</si>
  <si>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</si>
  <si>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000 1 16 01063 01 </t>
    </r>
    <r>
      <rPr>
        <i/>
        <sz val="11"/>
        <rFont val="Times New Roman"/>
        <family val="1"/>
        <charset val="204"/>
      </rPr>
      <t>0008</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</si>
  <si>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незаконный оборот наркотических средств, психотропных веществ или их аналогов и незаконные приобретение, хранение, перевозку растений, срдержащих наркотические средства или психотропные вещества, либо их частей, содержащих наркотические средства или психотропные вещества)</t>
    </r>
  </si>
  <si>
    <r>
      <t xml:space="preserve">335 1 16 01063 01 </t>
    </r>
    <r>
      <rPr>
        <i/>
        <sz val="11"/>
        <rFont val="Times New Roman"/>
        <family val="1"/>
        <charset val="204"/>
      </rPr>
      <t>0009</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</si>
  <si>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потребление наркотических средств или психотропных веществ без назначения врача либо новых потенциально опасных психоактивных веществ)</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</si>
  <si>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уклонение от прохождения диагностики, профилактических мероприятий, лечение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r>
  </si>
  <si>
    <r>
      <t xml:space="preserve">000 1 16 01063 01 </t>
    </r>
    <r>
      <rPr>
        <i/>
        <sz val="11"/>
        <rFont val="Times New Roman"/>
        <family val="1"/>
        <charset val="204"/>
      </rPr>
      <t>9000</t>
    </r>
    <r>
      <rPr>
        <sz val="11"/>
        <rFont val="Times New Roman"/>
        <family val="1"/>
        <charset val="204"/>
      </rPr>
      <t xml:space="preserve"> 140</t>
    </r>
  </si>
  <si>
    <r>
      <t xml:space="preserve">000 1 16 01063 01 </t>
    </r>
    <r>
      <rPr>
        <i/>
        <sz val="11"/>
        <rFont val="Times New Roman"/>
        <family val="1"/>
        <charset val="204"/>
      </rPr>
      <t>0091</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</si>
  <si>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</si>
  <si>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000 1 16 01073 01 </t>
    </r>
    <r>
      <rPr>
        <i/>
        <sz val="11"/>
        <rFont val="Times New Roman"/>
        <family val="1"/>
        <charset val="204"/>
      </rPr>
      <t>0017</t>
    </r>
    <r>
      <rPr>
        <sz val="11"/>
        <rFont val="Times New Roman"/>
        <family val="1"/>
        <charset val="204"/>
      </rPr>
      <t xml:space="preserve"> 140</t>
    </r>
  </si>
  <si>
    <r>
      <t xml:space="preserve">000 1 16 01073 01 </t>
    </r>
    <r>
      <rPr>
        <i/>
        <sz val="11"/>
        <rFont val="Times New Roman"/>
        <family val="1"/>
        <charset val="204"/>
      </rPr>
      <t>0019</t>
    </r>
    <r>
      <rPr>
        <sz val="11"/>
        <rFont val="Times New Roman"/>
        <family val="1"/>
        <charset val="204"/>
      </rPr>
      <t xml:space="preserve"> 140</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</si>
  <si>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уничтожение или повреждение чужого имущества)</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</si>
  <si>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самовольное подключение и использование электрической, тепловой энергии, нефти или газа)</t>
    </r>
  </si>
  <si>
    <r>
      <t xml:space="preserve">000 1 16 01074 01 </t>
    </r>
    <r>
      <rPr>
        <i/>
        <sz val="11"/>
        <rFont val="Times New Roman"/>
        <family val="1"/>
        <charset val="204"/>
      </rPr>
      <t>0071</t>
    </r>
    <r>
      <rPr>
        <sz val="11"/>
        <rFont val="Times New Roman"/>
        <family val="1"/>
        <charset val="204"/>
      </rPr>
      <t xml:space="preserve"> 140</t>
    </r>
  </si>
  <si>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</si>
  <si>
    <t>000 1 16 01074 01 0000 140</t>
  </si>
  <si>
    <r>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</si>
  <si>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r>
      <t xml:space="preserve">335 1 16 01083 01 </t>
    </r>
    <r>
      <rPr>
        <i/>
        <sz val="11"/>
        <rFont val="Times New Roman"/>
        <family val="1"/>
        <charset val="204"/>
      </rPr>
      <t>0037</t>
    </r>
    <r>
      <rPr>
        <sz val="11"/>
        <rFont val="Times New Roman"/>
        <family val="1"/>
        <charset val="204"/>
      </rPr>
      <t xml:space="preserve"> 140</t>
    </r>
  </si>
  <si>
    <r>
      <t xml:space="preserve">000 1 16 01133 01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</si>
  <si>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</si>
  <si>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000 1 16 01143 01 </t>
    </r>
    <r>
      <rPr>
        <i/>
        <sz val="11"/>
        <rFont val="Times New Roman"/>
        <family val="1"/>
        <charset val="204"/>
      </rPr>
      <t>0016</t>
    </r>
    <r>
      <rPr>
        <sz val="11"/>
        <rFont val="Times New Roman"/>
        <family val="1"/>
        <charset val="204"/>
      </rPr>
      <t xml:space="preserve"> 140</t>
    </r>
  </si>
  <si>
    <r>
      <t xml:space="preserve">000 1 16 01143 01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</si>
  <si>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продажи этилового спирта, алкогольной и спиртосодержащей продукции)</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</si>
  <si>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</si>
  <si>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000 1 16 01153 01 </t>
    </r>
    <r>
      <rPr>
        <i/>
        <sz val="11"/>
        <rFont val="Times New Roman"/>
        <family val="1"/>
        <charset val="204"/>
      </rPr>
      <t>0005</t>
    </r>
    <r>
      <rPr>
        <sz val="11"/>
        <rFont val="Times New Roman"/>
        <family val="1"/>
        <charset val="204"/>
      </rPr>
      <t xml:space="preserve"> 140</t>
    </r>
  </si>
  <si>
    <r>
      <t xml:space="preserve">000 1 16 01153 01 </t>
    </r>
    <r>
      <rPr>
        <i/>
        <sz val="11"/>
        <rFont val="Times New Roman"/>
        <family val="1"/>
        <charset val="204"/>
      </rPr>
      <t>0006</t>
    </r>
    <r>
      <rPr>
        <sz val="11"/>
        <rFont val="Times New Roman"/>
        <family val="1"/>
        <charset val="204"/>
      </rPr>
      <t xml:space="preserve"> 140</t>
    </r>
  </si>
  <si>
    <r>
      <t xml:space="preserve">000 1 16 01153 01 </t>
    </r>
    <r>
      <rPr>
        <i/>
        <sz val="11"/>
        <rFont val="Times New Roman"/>
        <family val="1"/>
        <charset val="204"/>
      </rPr>
      <t>9000</t>
    </r>
    <r>
      <rPr>
        <sz val="11"/>
        <rFont val="Times New Roman"/>
        <family val="1"/>
        <charset val="204"/>
      </rPr>
      <t xml:space="preserve"> 140</t>
    </r>
  </si>
  <si>
    <r>
      <t xml:space="preserve">000 1 16 01193 01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</si>
  <si>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</si>
  <si>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r>
  </si>
  <si>
    <r>
      <t xml:space="preserve">000 1 16 01193 01 </t>
    </r>
    <r>
      <rPr>
        <i/>
        <sz val="11"/>
        <rFont val="Times New Roman"/>
        <family val="1"/>
        <charset val="204"/>
      </rPr>
      <t>0401</t>
    </r>
    <r>
      <rPr>
        <sz val="11"/>
        <rFont val="Times New Roman"/>
        <family val="1"/>
        <charset val="204"/>
      </rPr>
      <t xml:space="preserve"> 140</t>
    </r>
  </si>
  <si>
    <r>
      <t xml:space="preserve">000 1 16 01193 01 </t>
    </r>
    <r>
      <rPr>
        <i/>
        <sz val="11"/>
        <rFont val="Times New Roman"/>
        <family val="1"/>
        <charset val="204"/>
      </rPr>
      <t>0030</t>
    </r>
    <r>
      <rPr>
        <sz val="11"/>
        <rFont val="Times New Roman"/>
        <family val="1"/>
        <charset val="204"/>
      </rPr>
      <t xml:space="preserve"> 140</t>
    </r>
  </si>
  <si>
    <r>
      <t xml:space="preserve">000 1 16 01193 01 </t>
    </r>
    <r>
      <rPr>
        <i/>
        <sz val="11"/>
        <rFont val="Times New Roman"/>
        <family val="1"/>
        <charset val="204"/>
      </rPr>
      <t>9000</t>
    </r>
    <r>
      <rPr>
        <sz val="11"/>
        <rFont val="Times New Roman"/>
        <family val="1"/>
        <charset val="204"/>
      </rPr>
      <t xml:space="preserve"> 140</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</si>
  <si>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нарушение требований к ведению образовательной деятельности и организации образовательного процесса)</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</si>
  <si>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</si>
  <si>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000 1 16 01203 01 </t>
    </r>
    <r>
      <rPr>
        <i/>
        <sz val="11"/>
        <rFont val="Times New Roman"/>
        <family val="1"/>
        <charset val="204"/>
      </rPr>
      <t>0005</t>
    </r>
    <r>
      <rPr>
        <sz val="11"/>
        <rFont val="Times New Roman"/>
        <family val="1"/>
        <charset val="204"/>
      </rPr>
      <t xml:space="preserve"> 140</t>
    </r>
  </si>
  <si>
    <r>
      <t xml:space="preserve">000 1 16 01203 01 </t>
    </r>
    <r>
      <rPr>
        <i/>
        <sz val="11"/>
        <rFont val="Times New Roman"/>
        <family val="1"/>
        <charset val="204"/>
      </rPr>
      <t>0021</t>
    </r>
    <r>
      <rPr>
        <sz val="11"/>
        <rFont val="Times New Roman"/>
        <family val="1"/>
        <charset val="204"/>
      </rPr>
      <t xml:space="preserve"> 140</t>
    </r>
  </si>
  <si>
    <r>
      <t xml:space="preserve">000 1 16 01203 01 </t>
    </r>
    <r>
      <rPr>
        <i/>
        <sz val="11"/>
        <rFont val="Times New Roman"/>
        <family val="1"/>
        <charset val="204"/>
      </rPr>
      <t>9000</t>
    </r>
    <r>
      <rPr>
        <sz val="11"/>
        <rFont val="Times New Roman"/>
        <family val="1"/>
        <charset val="204"/>
      </rPr>
      <t xml:space="preserve"> 140</t>
    </r>
  </si>
  <si>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</si>
  <si>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</si>
  <si>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000 1 16 10123 01 0000 140</t>
  </si>
  <si>
    <r>
      <t xml:space="preserve">000 1 16 10123 01 </t>
    </r>
    <r>
      <rPr>
        <i/>
        <sz val="11"/>
        <rFont val="Times New Roman"/>
        <family val="1"/>
        <charset val="204"/>
      </rPr>
      <t>0041</t>
    </r>
    <r>
      <rPr>
        <sz val="11"/>
        <rFont val="Times New Roman"/>
        <family val="1"/>
        <charset val="204"/>
      </rPr>
      <t xml:space="preserve"> 140</t>
    </r>
  </si>
  <si>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</si>
  <si>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000 1 16 10129 01 0000 140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</si>
  <si>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</si>
  <si>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r>
    <r>
      <rPr>
        <i/>
        <sz val="11"/>
        <rFont val="Times New Roman"/>
        <family val="1"/>
        <charset val="204"/>
      </rPr>
      <t>(доходы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</si>
  <si>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000 2 02 35469 04 0000 150</t>
  </si>
  <si>
    <t>Субвенции бюджетам городских округов на проведение Всероссийской переписи населения 2020 года</t>
  </si>
  <si>
    <t>000 1 01 02080 01 0000 110</t>
  </si>
  <si>
    <t>000 1 05 01000 00 0000 110</t>
  </si>
  <si>
    <t>Налоги, взимаемые с применением упрощенной системы налогообложения</t>
  </si>
  <si>
    <t>000 1 05 01011 01 0000 110</t>
  </si>
  <si>
    <t>000 1 05 01012 01 0000 110</t>
  </si>
  <si>
    <t>000 1 05 01010 01 0000 110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</si>
  <si>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</si>
  <si>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</si>
  <si>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</si>
  <si>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</si>
  <si>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</si>
  <si>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</si>
  <si>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</si>
  <si>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</si>
  <si>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</si>
  <si>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Минимальный налог, зачисляемый в бюджеты субъектов Российской Федерации (за налоговые периоды, истекшие до 1 января 2016 года)</t>
  </si>
  <si>
    <t>000 2 02 10000 00 0000 150</t>
  </si>
  <si>
    <t>000 2 02 15002 04 0000 150</t>
  </si>
  <si>
    <r>
      <t xml:space="preserve">000 2 04 04099 04 </t>
    </r>
    <r>
      <rPr>
        <i/>
        <sz val="11"/>
        <rFont val="Times New Roman"/>
        <family val="1"/>
        <charset val="204"/>
      </rPr>
      <t>9029</t>
    </r>
    <r>
      <rPr>
        <sz val="11"/>
        <rFont val="Times New Roman"/>
        <family val="1"/>
        <charset val="204"/>
      </rPr>
      <t xml:space="preserve"> 150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</si>
  <si>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</si>
  <si>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000 2 07 04050 04 </t>
    </r>
    <r>
      <rPr>
        <i/>
        <sz val="11"/>
        <rFont val="Times New Roman"/>
        <family val="1"/>
        <charset val="204"/>
      </rPr>
      <t>9029</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</si>
  <si>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</si>
  <si>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000 2 04 04099 04 </t>
    </r>
    <r>
      <rPr>
        <i/>
        <sz val="11"/>
        <rFont val="Times New Roman"/>
        <family val="1"/>
        <charset val="204"/>
      </rPr>
      <t>9025</t>
    </r>
    <r>
      <rPr>
        <sz val="11"/>
        <rFont val="Times New Roman"/>
        <family val="1"/>
        <charset val="204"/>
      </rPr>
      <t xml:space="preserve"> 150</t>
    </r>
  </si>
  <si>
    <r>
      <t xml:space="preserve">000 2 04 04099 04 </t>
    </r>
    <r>
      <rPr>
        <i/>
        <sz val="11"/>
        <rFont val="Times New Roman"/>
        <family val="1"/>
        <charset val="204"/>
      </rPr>
      <t>9026</t>
    </r>
    <r>
      <rPr>
        <sz val="11"/>
        <rFont val="Times New Roman"/>
        <family val="1"/>
        <charset val="204"/>
      </rPr>
      <t xml:space="preserve"> 150</t>
    </r>
  </si>
  <si>
    <r>
      <t xml:space="preserve">000 2 07 04050 04 </t>
    </r>
    <r>
      <rPr>
        <i/>
        <sz val="11"/>
        <rFont val="Times New Roman"/>
        <family val="1"/>
        <charset val="204"/>
      </rPr>
      <t>9025</t>
    </r>
    <r>
      <rPr>
        <sz val="11"/>
        <rFont val="Times New Roman"/>
        <family val="1"/>
        <charset val="204"/>
      </rPr>
      <t>150</t>
    </r>
  </si>
  <si>
    <r>
      <t xml:space="preserve">000 2 07 04050 04 </t>
    </r>
    <r>
      <rPr>
        <i/>
        <sz val="11"/>
        <rFont val="Times New Roman"/>
        <family val="1"/>
        <charset val="204"/>
      </rPr>
      <t>9026</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</si>
  <si>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</si>
  <si>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</si>
  <si>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</si>
  <si>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</si>
  <si>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t>000 2 02 25013 04 0000 150</t>
  </si>
  <si>
    <t>Субсидии бюджетам городских округов на сокращение доли загрязненных сточных вод</t>
  </si>
  <si>
    <t>000 1 17 00000 00 0000 000</t>
  </si>
  <si>
    <t>ПРОЧИЕ НЕНАЛОГОВЫЕ ДОХОДЫ</t>
  </si>
  <si>
    <t>Инициативные платежи, зачисляемые в бюджета городских округов</t>
  </si>
  <si>
    <t>000 1 17 15020 04 0000 150</t>
  </si>
  <si>
    <r>
      <t xml:space="preserve">000 2 02 49999 04 </t>
    </r>
    <r>
      <rPr>
        <i/>
        <sz val="11"/>
        <rFont val="Times New Roman"/>
        <family val="1"/>
        <charset val="204"/>
      </rPr>
      <t>2512</t>
    </r>
    <r>
      <rPr>
        <sz val="11"/>
        <rFont val="Times New Roman"/>
        <family val="1"/>
        <charset val="204"/>
      </rPr>
      <t xml:space="preserve"> 150</t>
    </r>
  </si>
  <si>
    <r>
      <t xml:space="preserve">000 2 02 49999 04 </t>
    </r>
    <r>
      <rPr>
        <i/>
        <sz val="11"/>
        <rFont val="Times New Roman"/>
        <family val="1"/>
        <charset val="204"/>
      </rPr>
      <t>2513</t>
    </r>
    <r>
      <rPr>
        <sz val="11"/>
        <rFont val="Times New Roman"/>
        <family val="1"/>
        <charset val="204"/>
      </rPr>
      <t xml:space="preserve"> 150</t>
    </r>
  </si>
  <si>
    <t>Прочие межбюджетные трансферты, передаваемые бюджетам городских округов (на реализацию мероприятий по переселению граждан из аварийного жилищного фонда за счет средств областного бюджета Тверской области, обеспечивающих софинансирование переселения граждан из аварийного жилищного фонда)</t>
  </si>
  <si>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r>
  </si>
  <si>
    <t xml:space="preserve">ПРОГНОЗИРУЕМЫЕ ДОХОДЫ БЮДЖЕТА ГОРОДА РЖЕВА НА 2022 ГОД </t>
  </si>
  <si>
    <t xml:space="preserve">И НА ПЛАНОВЫЙ ПЕРИОД 2023 И 2024 ГОДОВ </t>
  </si>
  <si>
    <t>2024 год</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</si>
  <si>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</si>
  <si>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</si>
  <si>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r>
      <t xml:space="preserve">000 1 16 01053 01 </t>
    </r>
    <r>
      <rPr>
        <i/>
        <sz val="11"/>
        <rFont val="Times New Roman"/>
        <family val="1"/>
        <charset val="204"/>
      </rPr>
      <t>0027</t>
    </r>
    <r>
      <rPr>
        <sz val="11"/>
        <rFont val="Times New Roman"/>
        <family val="1"/>
        <charset val="204"/>
      </rPr>
      <t xml:space="preserve"> 140</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</si>
  <si>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нарушение трудового законодательства и иных нормативных правовых актов, содержащих нормы трудового права)</t>
    </r>
  </si>
  <si>
    <r>
      <t xml:space="preserve">000 1 16 01063 01 </t>
    </r>
    <r>
      <rPr>
        <i/>
        <sz val="11"/>
        <rFont val="Times New Roman"/>
        <family val="1"/>
        <charset val="204"/>
      </rPr>
      <t>0003</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</si>
  <si>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нарушение законодательства в области обеспечения санитарно-эпидемиологического благополучия населения)</t>
    </r>
  </si>
  <si>
    <r>
      <t xml:space="preserve">000 1 16 01133 01 </t>
    </r>
    <r>
      <rPr>
        <i/>
        <sz val="11"/>
        <rFont val="Times New Roman"/>
        <family val="1"/>
        <charset val="204"/>
      </rPr>
      <t>0025</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</si>
  <si>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(штрафы за нарушение требований законодатель-ства о хранении документов и информации, содержащейся в информационных системах)</t>
    </r>
  </si>
  <si>
    <r>
      <t xml:space="preserve">000 1 16 01133 01 </t>
    </r>
    <r>
      <rPr>
        <i/>
        <sz val="11"/>
        <rFont val="Times New Roman"/>
        <family val="1"/>
        <charset val="204"/>
      </rPr>
      <t>0028</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</si>
  <si>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(штрафы за нарушение порядка предоставления информации о деятельности государственных органов и органов местного самоуправления)</t>
    </r>
  </si>
  <si>
    <r>
      <t xml:space="preserve">000 1 16 01143 01 </t>
    </r>
    <r>
      <rPr>
        <i/>
        <sz val="11"/>
        <rFont val="Times New Roman"/>
        <family val="1"/>
        <charset val="204"/>
      </rPr>
      <t>0171</t>
    </r>
    <r>
      <rPr>
        <sz val="11"/>
        <rFont val="Times New Roman"/>
        <family val="1"/>
        <charset val="204"/>
      </rPr>
      <t xml:space="preserve"> 140</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</si>
  <si>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(штрафы за незаконную розничную продажу алкогольной и спиртосодержащей пищевой продукции физическими лицами)</t>
    </r>
  </si>
  <si>
    <r>
      <t xml:space="preserve">000 1 16 01153 01 </t>
    </r>
    <r>
      <rPr>
        <i/>
        <sz val="11"/>
        <rFont val="Times New Roman"/>
        <family val="1"/>
        <charset val="204"/>
      </rPr>
      <t>0012</t>
    </r>
    <r>
      <rPr>
        <sz val="11"/>
        <rFont val="Times New Roman"/>
        <family val="1"/>
        <charset val="204"/>
      </rPr>
      <t xml:space="preserve"> 140</t>
    </r>
  </si>
  <si>
    <r>
      <t xml:space="preserve">000 1 16 01173 01 </t>
    </r>
    <r>
      <rPr>
        <i/>
        <sz val="11"/>
        <rFont val="Times New Roman"/>
        <family val="1"/>
        <charset val="204"/>
      </rPr>
      <t>0007</t>
    </r>
    <r>
      <rPr>
        <sz val="11"/>
        <rFont val="Times New Roman"/>
        <family val="1"/>
        <charset val="204"/>
      </rPr>
      <t xml:space="preserve"> 140</t>
    </r>
  </si>
  <si>
    <r>
      <t xml:space="preserve">000 1 16 01193 01 </t>
    </r>
    <r>
      <rPr>
        <i/>
        <sz val="11"/>
        <rFont val="Times New Roman"/>
        <family val="1"/>
        <charset val="204"/>
      </rPr>
      <t>0012</t>
    </r>
    <r>
      <rPr>
        <sz val="11"/>
        <rFont val="Times New Roman"/>
        <family val="1"/>
        <charset val="204"/>
      </rPr>
      <t xml:space="preserve"> 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</si>
  <si>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r>
  </si>
  <si>
    <r>
      <t xml:space="preserve">000 1 16 01193 01 </t>
    </r>
    <r>
      <rPr>
        <i/>
        <sz val="11"/>
        <rFont val="Times New Roman"/>
        <family val="1"/>
        <charset val="204"/>
      </rPr>
      <t>0029</t>
    </r>
    <r>
      <rPr>
        <sz val="11"/>
        <rFont val="Times New Roman"/>
        <family val="1"/>
        <charset val="204"/>
      </rPr>
      <t>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</si>
  <si>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незаконное привлечение к трудовой деятельности либо выполнению работ или оказанию услуг государственного или муниципального служащего либо бывшего государственного или муниципального служащего)</t>
    </r>
  </si>
  <si>
    <r>
      <t xml:space="preserve">000 1 16 01203 01 </t>
    </r>
    <r>
      <rPr>
        <i/>
        <sz val="11"/>
        <rFont val="Times New Roman"/>
        <family val="1"/>
        <charset val="204"/>
      </rPr>
      <t>0008</t>
    </r>
    <r>
      <rPr>
        <sz val="11"/>
        <rFont val="Times New Roman"/>
        <family val="1"/>
        <charset val="204"/>
      </rPr>
      <t xml:space="preserve"> 140</t>
    </r>
  </si>
  <si>
    <r>
      <t xml:space="preserve">Инициативные платежи, зачисляемые в бюджета городских округов </t>
    </r>
    <r>
      <rPr>
        <i/>
        <sz val="11"/>
        <rFont val="Times New Roman"/>
        <family val="1"/>
        <charset val="204"/>
      </rPr>
      <t>(на реализацию программы по поддержке местных инициатив в Тверской области "__________________________________")</t>
    </r>
  </si>
  <si>
    <r>
      <t xml:space="preserve">000 1 17 15020 04 </t>
    </r>
    <r>
      <rPr>
        <i/>
        <sz val="11"/>
        <rFont val="Times New Roman"/>
        <family val="1"/>
        <charset val="204"/>
      </rPr>
      <t>9___</t>
    </r>
    <r>
      <rPr>
        <sz val="11"/>
        <rFont val="Times New Roman"/>
        <family val="1"/>
        <charset val="204"/>
      </rPr>
      <t xml:space="preserve"> 150</t>
    </r>
  </si>
  <si>
    <r>
      <t xml:space="preserve">000 2 02 29999 04 </t>
    </r>
    <r>
      <rPr>
        <i/>
        <sz val="11"/>
        <rFont val="Times New Roman"/>
        <family val="1"/>
        <charset val="204"/>
      </rPr>
      <t>9___</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</si>
  <si>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«__________________________»)</t>
    </r>
  </si>
  <si>
    <r>
      <t xml:space="preserve">000 2 02 49999 04 </t>
    </r>
    <r>
      <rPr>
        <i/>
        <sz val="11"/>
        <rFont val="Times New Roman"/>
        <family val="1"/>
        <charset val="204"/>
      </rPr>
      <t>9___</t>
    </r>
    <r>
      <rPr>
        <sz val="11"/>
        <rFont val="Times New Roman"/>
        <family val="1"/>
        <charset val="204"/>
      </rPr>
      <t xml:space="preserve"> 150</t>
    </r>
  </si>
  <si>
    <r>
      <t xml:space="preserve">Прочие межбюджетные трансферты, передаваемые бюджетам городских округов </t>
    </r>
    <r>
      <rPr>
        <i/>
        <sz val="11"/>
        <rFont val="Times New Roman"/>
        <family val="1"/>
        <charset val="204"/>
      </rPr>
      <t>(на реализацию программы по поддержке местных инициатив в Тверской области "__________________________________")</t>
    </r>
  </si>
  <si>
    <t>000 2 02 45424 04 0000 150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</si>
  <si>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</si>
  <si>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000 1 16 01194 01 0000 140</t>
  </si>
  <si>
    <r>
      <t xml:space="preserve">000 1 16 01194 01 </t>
    </r>
    <r>
      <rPr>
        <i/>
        <sz val="11"/>
        <rFont val="Times New Roman"/>
        <family val="1"/>
        <charset val="204"/>
      </rPr>
      <t>0194</t>
    </r>
    <r>
      <rPr>
        <sz val="11"/>
        <rFont val="Times New Roman"/>
        <family val="1"/>
        <charset val="204"/>
      </rPr>
      <t xml:space="preserve"> 140</t>
    </r>
  </si>
  <si>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</si>
  <si>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r>
    <r>
      <rPr>
        <i/>
        <sz val="11"/>
        <rFont val="Times New Roman"/>
        <family val="1"/>
        <charset val="204"/>
      </rPr>
      <t>(неповиновение законному распоряжению должностного лица органа, осуществляющего муниципальный контроль)</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</si>
  <si>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r>
    <r>
      <rPr>
        <i/>
        <sz val="11"/>
        <rFont val="Times New Roman"/>
        <family val="1"/>
        <charset val="204"/>
      </rPr>
      <t>(самовольное занятие земельного участка)</t>
    </r>
  </si>
  <si>
    <t>Налог на доходы физических лиц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</si>
  <si>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rFont val="Times New Roman"/>
        <family val="1"/>
        <charset val="204"/>
      </rPr>
      <t>(штрафы за нарушение сроков представления налоговой декларации (расчета по страховым взносам))</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</si>
  <si>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rFont val="Times New Roman"/>
        <family val="1"/>
        <charset val="204"/>
      </rPr>
      <t>(штрафы за непредставление (несообщение) сведений, необходимых для осуществления налогового контроля)</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</si>
  <si>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rFont val="Times New Roman"/>
        <family val="1"/>
        <charset val="204"/>
      </rPr>
      <t>(штрафы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</si>
  <si>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</si>
  <si>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r>
    <r>
      <rPr>
        <i/>
        <sz val="11"/>
        <rFont val="Times New Roman"/>
        <family val="1"/>
        <charset val="204"/>
      </rPr>
      <t>(штрафы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</si>
  <si>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rFont val="Times New Roman"/>
        <family val="1"/>
        <charset val="204"/>
      </rPr>
      <t>(штрафы за нарушение требований режима чрезвычайного положения)</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</si>
  <si>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веществ и взрывчатых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</si>
  <si>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rFont val="Times New Roman"/>
        <family val="1"/>
        <charset val="204"/>
      </rPr>
      <t>(штрафы за появление в общественных местах в состоянии опьянения)</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</si>
  <si>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rFont val="Times New Roman"/>
        <family val="1"/>
        <charset val="204"/>
      </rPr>
      <t>(иные штрафы)</t>
    </r>
  </si>
  <si>
    <t>"О внесении изменений в решение Ржевской</t>
  </si>
  <si>
    <t>городской Думы от 23.12.2022 № 143»</t>
  </si>
  <si>
    <r>
      <t xml:space="preserve">000 1 17 15020 04 </t>
    </r>
    <r>
      <rPr>
        <i/>
        <sz val="11"/>
        <rFont val="Times New Roman"/>
        <family val="1"/>
        <charset val="204"/>
      </rPr>
      <t>9031</t>
    </r>
    <r>
      <rPr>
        <sz val="11"/>
        <rFont val="Times New Roman"/>
        <family val="1"/>
        <charset val="204"/>
      </rPr>
      <t xml:space="preserve"> 150</t>
    </r>
  </si>
  <si>
    <r>
      <t xml:space="preserve">000 1 17 15020 04 </t>
    </r>
    <r>
      <rPr>
        <i/>
        <sz val="11"/>
        <rFont val="Times New Roman"/>
        <family val="1"/>
        <charset val="204"/>
      </rPr>
      <t>9032</t>
    </r>
    <r>
      <rPr>
        <sz val="11"/>
        <rFont val="Times New Roman"/>
        <family val="1"/>
        <charset val="204"/>
      </rPr>
      <t xml:space="preserve"> 150</t>
    </r>
  </si>
  <si>
    <r>
      <t xml:space="preserve">Инициативные платежи, зачисляемые в бюджета городских округов </t>
    </r>
    <r>
      <rPr>
        <i/>
        <sz val="11"/>
        <rFont val="Times New Roman"/>
        <family val="1"/>
        <charset val="204"/>
      </rPr>
      <t>(на реализацию программы по поддержке местных инициатив в Тверской области "Устройство детской площадки на территории, прилегающей к многоквартирному жилому дому по адресу: Тверская обл., г. Ржев, Советская пл., д. 11")</t>
    </r>
  </si>
  <si>
    <r>
      <t xml:space="preserve">Инициативные платежи, зачисляемые в бюджета городских округов </t>
    </r>
    <r>
      <rPr>
        <i/>
        <sz val="11"/>
        <rFont val="Times New Roman"/>
        <family val="1"/>
        <charset val="204"/>
      </rPr>
      <t>(на реализацию программы по поддержке местных инициатив в Тверской области "Устройство спортивной площадки на территории, прилегающей к многоквартирному жилому дому по адресу: Тверская обл., г. Ржев, ул. Ленина, д. 14а")</t>
    </r>
  </si>
  <si>
    <t>000 2 02 25299 04 0000 150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</si>
  <si>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</si>
  <si>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Приложение №3</t>
  </si>
  <si>
    <t xml:space="preserve">      от 31.03.2022 № 160</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</si>
</sst>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s>
  <cellStyleXfs count="1">
    <xf numFmtId="0" fontId="0" fillId="0" borderId="0"/>
  </cellStyleXfs>
  <cellXfs count="66">
    <xf numFmtId="0" fontId="0" fillId="0" borderId="0" xfId="0"/>
    <xf numFmtId="0" fontId="6" fillId="0" borderId="6" xfId="0" applyFont="1" applyFill="1" applyBorder="1" applyAlignment="1">
      <alignment horizontal="left"/>
    </xf>
    <xf numFmtId="0" fontId="6" fillId="0" borderId="6" xfId="0" applyNumberFormat="1" applyFont="1" applyFill="1" applyBorder="1" applyAlignment="1">
      <alignment horizontal="left" wrapText="1"/>
    </xf>
    <xf numFmtId="0" fontId="6" fillId="0" borderId="0" xfId="0" applyFont="1" applyFill="1"/>
    <xf numFmtId="0" fontId="6" fillId="0" borderId="5" xfId="0" applyNumberFormat="1" applyFont="1" applyFill="1" applyBorder="1" applyAlignment="1">
      <alignment horizontal="left" wrapText="1"/>
    </xf>
    <xf numFmtId="0" fontId="6" fillId="0" borderId="8" xfId="0" applyNumberFormat="1" applyFont="1" applyFill="1" applyBorder="1" applyAlignment="1">
      <alignment horizontal="left" wrapText="1"/>
    </xf>
    <xf numFmtId="0" fontId="2" fillId="0" borderId="0" xfId="0" applyFont="1" applyFill="1"/>
    <xf numFmtId="0" fontId="1" fillId="0" borderId="0" xfId="0" applyFont="1" applyFill="1" applyAlignment="1">
      <alignment horizontal="center" vertical="top"/>
    </xf>
    <xf numFmtId="0" fontId="2" fillId="0" borderId="0" xfId="0" applyFont="1" applyFill="1" applyAlignment="1"/>
    <xf numFmtId="0" fontId="1" fillId="0" borderId="0" xfId="0" applyFont="1" applyFill="1"/>
    <xf numFmtId="0" fontId="4" fillId="0" borderId="0" xfId="0" applyFont="1" applyFill="1"/>
    <xf numFmtId="0" fontId="2" fillId="0" borderId="0" xfId="0" applyFont="1" applyFill="1" applyAlignment="1">
      <alignment vertical="center"/>
    </xf>
    <xf numFmtId="0" fontId="2" fillId="0" borderId="0" xfId="0" applyNumberFormat="1" applyFont="1" applyFill="1" applyAlignment="1">
      <alignment horizontal="left"/>
    </xf>
    <xf numFmtId="0" fontId="6" fillId="0" borderId="1" xfId="0" applyNumberFormat="1" applyFont="1" applyFill="1" applyBorder="1" applyAlignment="1">
      <alignment horizontal="left" wrapText="1"/>
    </xf>
    <xf numFmtId="0" fontId="6" fillId="0" borderId="2" xfId="0" applyFont="1" applyFill="1" applyBorder="1" applyAlignment="1"/>
    <xf numFmtId="165" fontId="6" fillId="0" borderId="0" xfId="0" applyNumberFormat="1" applyFont="1" applyFill="1"/>
    <xf numFmtId="0" fontId="6" fillId="0" borderId="6" xfId="0" applyFont="1" applyFill="1" applyBorder="1" applyAlignment="1"/>
    <xf numFmtId="0" fontId="6" fillId="0" borderId="4" xfId="0" applyNumberFormat="1" applyFont="1" applyFill="1" applyBorder="1" applyAlignment="1">
      <alignment horizontal="left" wrapText="1"/>
    </xf>
    <xf numFmtId="0" fontId="6" fillId="0" borderId="5" xfId="0" applyFont="1" applyFill="1" applyBorder="1" applyAlignment="1">
      <alignment horizontal="left"/>
    </xf>
    <xf numFmtId="0" fontId="6" fillId="0" borderId="4" xfId="0" applyNumberFormat="1" applyFont="1" applyFill="1" applyBorder="1" applyAlignment="1">
      <alignment wrapText="1"/>
    </xf>
    <xf numFmtId="0" fontId="6" fillId="0" borderId="1" xfId="0" applyFont="1" applyFill="1" applyBorder="1" applyAlignment="1">
      <alignment horizontal="left"/>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6" xfId="0" applyNumberFormat="1" applyFont="1" applyFill="1" applyBorder="1" applyAlignment="1">
      <alignment wrapText="1"/>
    </xf>
    <xf numFmtId="0" fontId="7" fillId="0" borderId="0" xfId="0" applyFont="1" applyFill="1"/>
    <xf numFmtId="0" fontId="6" fillId="0" borderId="2" xfId="0" applyFont="1" applyFill="1" applyBorder="1" applyAlignment="1">
      <alignment horizontal="left"/>
    </xf>
    <xf numFmtId="0" fontId="6" fillId="0" borderId="8" xfId="0" applyFont="1" applyFill="1" applyBorder="1" applyAlignment="1">
      <alignment horizontal="left"/>
    </xf>
    <xf numFmtId="0" fontId="7" fillId="0" borderId="8" xfId="0" applyNumberFormat="1" applyFont="1" applyFill="1" applyBorder="1" applyAlignment="1">
      <alignment horizontal="left" wrapText="1"/>
    </xf>
    <xf numFmtId="0" fontId="6" fillId="0" borderId="9" xfId="0" applyFont="1" applyFill="1" applyBorder="1" applyAlignment="1">
      <alignment horizontal="left"/>
    </xf>
    <xf numFmtId="0" fontId="6" fillId="0" borderId="9" xfId="0" applyNumberFormat="1" applyFont="1" applyFill="1" applyBorder="1" applyAlignment="1">
      <alignment horizontal="left" wrapText="1"/>
    </xf>
    <xf numFmtId="0" fontId="6" fillId="0" borderId="6" xfId="0" applyNumberFormat="1" applyFont="1" applyFill="1" applyBorder="1" applyAlignment="1">
      <alignment horizontal="left" wrapText="1" indent="2"/>
    </xf>
    <xf numFmtId="0" fontId="8" fillId="0" borderId="6" xfId="0" applyFont="1" applyFill="1" applyBorder="1" applyAlignment="1">
      <alignment horizontal="left"/>
    </xf>
    <xf numFmtId="0" fontId="8" fillId="0" borderId="6" xfId="0" applyNumberFormat="1" applyFont="1" applyFill="1" applyBorder="1" applyAlignment="1">
      <alignment horizontal="left" wrapText="1"/>
    </xf>
    <xf numFmtId="0" fontId="6" fillId="0" borderId="1" xfId="0" applyFont="1" applyFill="1" applyBorder="1" applyAlignment="1"/>
    <xf numFmtId="164" fontId="7" fillId="0" borderId="0" xfId="0" applyNumberFormat="1" applyFont="1" applyFill="1" applyBorder="1" applyAlignment="1">
      <alignment horizontal="right" wrapText="1"/>
    </xf>
    <xf numFmtId="0" fontId="6" fillId="0" borderId="6" xfId="0" applyFont="1" applyFill="1" applyBorder="1" applyAlignment="1">
      <alignment horizontal="left" wrapText="1"/>
    </xf>
    <xf numFmtId="0" fontId="6" fillId="0" borderId="2" xfId="0" applyNumberFormat="1" applyFont="1" applyFill="1" applyBorder="1" applyAlignment="1" applyProtection="1">
      <alignment horizontal="left" wrapText="1"/>
    </xf>
    <xf numFmtId="0" fontId="6" fillId="0" borderId="2" xfId="0" applyNumberFormat="1" applyFont="1" applyFill="1" applyBorder="1" applyAlignment="1" applyProtection="1">
      <alignment horizontal="left" wrapText="1" indent="1"/>
    </xf>
    <xf numFmtId="0" fontId="1" fillId="0" borderId="0" xfId="0" applyFont="1" applyFill="1" applyAlignment="1">
      <alignment horizontal="right" vertical="top"/>
    </xf>
    <xf numFmtId="0" fontId="1" fillId="0" borderId="0" xfId="0" applyFont="1" applyFill="1" applyAlignment="1">
      <alignment horizontal="right" vertical="top"/>
    </xf>
    <xf numFmtId="0" fontId="2" fillId="2" borderId="0" xfId="0" applyFont="1" applyFill="1" applyAlignment="1"/>
    <xf numFmtId="0" fontId="1" fillId="2" borderId="0" xfId="0" applyFont="1" applyFill="1" applyAlignment="1"/>
    <xf numFmtId="0" fontId="2" fillId="2" borderId="0" xfId="0" applyFont="1" applyFill="1"/>
    <xf numFmtId="0" fontId="1" fillId="2" borderId="0" xfId="0" applyFont="1" applyFill="1" applyAlignment="1">
      <alignment horizontal="center" vertical="top"/>
    </xf>
    <xf numFmtId="0" fontId="1" fillId="2" borderId="0" xfId="0" applyFont="1" applyFill="1"/>
    <xf numFmtId="0" fontId="2" fillId="2" borderId="0" xfId="0" applyFont="1" applyFill="1" applyAlignment="1">
      <alignment vertical="center"/>
    </xf>
    <xf numFmtId="164" fontId="6" fillId="0" borderId="6" xfId="0" applyNumberFormat="1" applyFont="1" applyFill="1" applyBorder="1" applyAlignment="1">
      <alignment horizontal="right" wrapText="1"/>
    </xf>
    <xf numFmtId="164" fontId="6" fillId="0" borderId="4" xfId="0" applyNumberFormat="1" applyFont="1" applyFill="1" applyBorder="1" applyAlignment="1">
      <alignment horizontal="right" wrapText="1"/>
    </xf>
    <xf numFmtId="164" fontId="7" fillId="0" borderId="4" xfId="0" applyNumberFormat="1" applyFont="1" applyFill="1" applyBorder="1" applyAlignment="1">
      <alignment horizontal="right" wrapText="1"/>
    </xf>
    <xf numFmtId="164" fontId="7" fillId="0" borderId="6" xfId="0" applyNumberFormat="1" applyFont="1" applyFill="1" applyBorder="1" applyAlignment="1">
      <alignment horizontal="right" wrapText="1"/>
    </xf>
    <xf numFmtId="0" fontId="1" fillId="0" borderId="0" xfId="0" applyFont="1" applyFill="1" applyAlignment="1">
      <alignment horizontal="right" indent="1"/>
    </xf>
    <xf numFmtId="0" fontId="2" fillId="0" borderId="0" xfId="0" applyFont="1" applyFill="1" applyAlignment="1">
      <alignment horizontal="right"/>
    </xf>
    <xf numFmtId="0" fontId="5" fillId="0" borderId="6" xfId="0" applyFont="1" applyFill="1" applyBorder="1" applyAlignment="1">
      <alignment horizontal="center" vertical="center" wrapText="1"/>
    </xf>
    <xf numFmtId="164" fontId="6" fillId="0" borderId="5" xfId="0" applyNumberFormat="1" applyFont="1" applyFill="1" applyBorder="1" applyAlignment="1">
      <alignment horizontal="right" wrapText="1"/>
    </xf>
    <xf numFmtId="164" fontId="8" fillId="0" borderId="6" xfId="0" applyNumberFormat="1" applyFont="1" applyFill="1" applyBorder="1" applyAlignment="1">
      <alignment horizontal="right" wrapText="1"/>
    </xf>
    <xf numFmtId="0" fontId="3" fillId="0"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Fill="1" applyAlignment="1">
      <alignment horizontal="right" vertical="top"/>
    </xf>
    <xf numFmtId="0" fontId="1" fillId="2" borderId="0" xfId="0" applyFont="1" applyFill="1" applyAlignment="1">
      <alignment horizontal="right" vertical="top"/>
    </xf>
    <xf numFmtId="0" fontId="1" fillId="2" borderId="0" xfId="0" applyFont="1" applyFill="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83"/>
  <sheetViews>
    <sheetView tabSelected="1" view="pageBreakPreview" zoomScale="90" zoomScaleSheetLayoutView="90" workbookViewId="0">
      <selection activeCell="B1" sqref="B1:E1"/>
    </sheetView>
  </sheetViews>
  <sheetFormatPr defaultColWidth="9.140625" defaultRowHeight="12.75"/>
  <cols>
    <col min="1" max="1" width="24.5703125" style="8" customWidth="1"/>
    <col min="2" max="2" width="43.42578125" style="12" customWidth="1"/>
    <col min="3" max="5" width="11.85546875" style="6" bestFit="1" customWidth="1"/>
    <col min="6" max="16384" width="9.140625" style="6"/>
  </cols>
  <sheetData>
    <row r="1" spans="1:10" s="9" customFormat="1" ht="13.15" customHeight="1">
      <c r="A1" s="7"/>
      <c r="B1" s="63" t="s">
        <v>540</v>
      </c>
      <c r="C1" s="63"/>
      <c r="D1" s="63"/>
      <c r="E1" s="63"/>
      <c r="J1" s="10"/>
    </row>
    <row r="2" spans="1:10" s="9" customFormat="1" ht="13.15" customHeight="1">
      <c r="A2" s="7"/>
      <c r="B2" s="63" t="s">
        <v>0</v>
      </c>
      <c r="C2" s="63"/>
      <c r="D2" s="63"/>
      <c r="E2" s="63"/>
      <c r="J2" s="10"/>
    </row>
    <row r="3" spans="1:10" s="42" customFormat="1" ht="13.15" customHeight="1">
      <c r="A3" s="40"/>
      <c r="B3" s="65" t="s">
        <v>541</v>
      </c>
      <c r="C3" s="65"/>
      <c r="D3" s="65"/>
      <c r="E3" s="65"/>
      <c r="F3" s="41"/>
    </row>
    <row r="4" spans="1:10" s="44" customFormat="1">
      <c r="A4" s="43"/>
      <c r="B4" s="64" t="s">
        <v>532</v>
      </c>
      <c r="C4" s="64"/>
      <c r="D4" s="64"/>
      <c r="E4" s="64"/>
      <c r="J4" s="45"/>
    </row>
    <row r="5" spans="1:10" s="44" customFormat="1">
      <c r="A5" s="43"/>
      <c r="B5" s="64" t="s">
        <v>533</v>
      </c>
      <c r="C5" s="64"/>
      <c r="D5" s="64"/>
      <c r="E5" s="64"/>
      <c r="J5" s="45"/>
    </row>
    <row r="6" spans="1:10" s="9" customFormat="1">
      <c r="A6" s="7"/>
      <c r="B6" s="38"/>
      <c r="C6" s="39"/>
      <c r="D6" s="39"/>
      <c r="E6" s="39"/>
      <c r="J6" s="11"/>
    </row>
    <row r="7" spans="1:10" s="10" customFormat="1" ht="16.5">
      <c r="A7" s="55" t="s">
        <v>487</v>
      </c>
      <c r="B7" s="55"/>
      <c r="C7" s="55"/>
      <c r="D7" s="55"/>
      <c r="E7" s="55"/>
    </row>
    <row r="8" spans="1:10" s="10" customFormat="1" ht="16.5">
      <c r="A8" s="55" t="s">
        <v>488</v>
      </c>
      <c r="B8" s="55"/>
      <c r="C8" s="55"/>
      <c r="D8" s="55"/>
      <c r="E8" s="55"/>
    </row>
    <row r="9" spans="1:10">
      <c r="C9" s="50"/>
      <c r="D9" s="50"/>
      <c r="E9" s="51"/>
    </row>
    <row r="10" spans="1:10" s="11" customFormat="1" ht="18.75" customHeight="1">
      <c r="A10" s="56" t="s">
        <v>1</v>
      </c>
      <c r="B10" s="58" t="s">
        <v>2</v>
      </c>
      <c r="C10" s="60" t="s">
        <v>3</v>
      </c>
      <c r="D10" s="61"/>
      <c r="E10" s="62"/>
    </row>
    <row r="11" spans="1:10" s="11" customFormat="1" ht="21.6" customHeight="1">
      <c r="A11" s="57"/>
      <c r="B11" s="59"/>
      <c r="C11" s="52" t="s">
        <v>341</v>
      </c>
      <c r="D11" s="52" t="s">
        <v>393</v>
      </c>
      <c r="E11" s="52" t="s">
        <v>489</v>
      </c>
    </row>
    <row r="12" spans="1:10" s="3" customFormat="1" ht="18" customHeight="1">
      <c r="A12" s="1" t="s">
        <v>4</v>
      </c>
      <c r="B12" s="2" t="s">
        <v>5</v>
      </c>
      <c r="C12" s="46">
        <f>SUM(C13+C19+C29+C45+C51+C56+C59+C70+C77+C86+C96+C151)</f>
        <v>536284.19999999995</v>
      </c>
      <c r="D12" s="46">
        <f>SUM(D13+D19+D29+D45+D51+D56+D59+D70+D77+D86+D96)</f>
        <v>521911.69999999995</v>
      </c>
      <c r="E12" s="46">
        <f>SUM(E13+E19+E29+E45+E51+E56+E59+E70+E77+E86+E96)</f>
        <v>511599.5</v>
      </c>
    </row>
    <row r="13" spans="1:10" s="3" customFormat="1" ht="18" customHeight="1">
      <c r="A13" s="1" t="s">
        <v>6</v>
      </c>
      <c r="B13" s="2" t="s">
        <v>7</v>
      </c>
      <c r="C13" s="46">
        <f>SUM(C14)</f>
        <v>343637.8</v>
      </c>
      <c r="D13" s="46">
        <f>SUM(D14)</f>
        <v>333373.09999999998</v>
      </c>
      <c r="E13" s="46">
        <f>SUM(E14)</f>
        <v>321676.30000000005</v>
      </c>
    </row>
    <row r="14" spans="1:10" s="3" customFormat="1" ht="18" customHeight="1">
      <c r="A14" s="1" t="s">
        <v>8</v>
      </c>
      <c r="B14" s="13" t="s">
        <v>9</v>
      </c>
      <c r="C14" s="46">
        <f>SUM(C15:C18)</f>
        <v>343637.8</v>
      </c>
      <c r="D14" s="46">
        <f>SUM(D15:D18)</f>
        <v>333373.09999999998</v>
      </c>
      <c r="E14" s="46">
        <f>SUM(E15:E18)</f>
        <v>321676.30000000005</v>
      </c>
    </row>
    <row r="15" spans="1:10" s="3" customFormat="1" ht="91.5" customHeight="1">
      <c r="A15" s="14" t="s">
        <v>10</v>
      </c>
      <c r="B15" s="2" t="s">
        <v>11</v>
      </c>
      <c r="C15" s="47">
        <v>340372.1</v>
      </c>
      <c r="D15" s="47">
        <v>330182.2</v>
      </c>
      <c r="E15" s="47">
        <v>318572.5</v>
      </c>
    </row>
    <row r="16" spans="1:10" s="3" customFormat="1" ht="139.5" customHeight="1">
      <c r="A16" s="14" t="s">
        <v>12</v>
      </c>
      <c r="B16" s="2" t="s">
        <v>13</v>
      </c>
      <c r="C16" s="47">
        <v>408.5</v>
      </c>
      <c r="D16" s="47">
        <v>396.8</v>
      </c>
      <c r="E16" s="47">
        <v>383.4</v>
      </c>
    </row>
    <row r="17" spans="1:6" s="3" customFormat="1" ht="60">
      <c r="A17" s="14" t="s">
        <v>14</v>
      </c>
      <c r="B17" s="2" t="s">
        <v>15</v>
      </c>
      <c r="C17" s="47">
        <v>2533.1999999999998</v>
      </c>
      <c r="D17" s="47">
        <v>2460.1</v>
      </c>
      <c r="E17" s="47">
        <v>2376.4</v>
      </c>
      <c r="F17" s="15"/>
    </row>
    <row r="18" spans="1:6" s="3" customFormat="1" ht="136.5" customHeight="1">
      <c r="A18" s="16" t="s">
        <v>447</v>
      </c>
      <c r="B18" s="17" t="s">
        <v>522</v>
      </c>
      <c r="C18" s="47">
        <v>324</v>
      </c>
      <c r="D18" s="47">
        <v>334</v>
      </c>
      <c r="E18" s="47">
        <v>344</v>
      </c>
      <c r="F18" s="15"/>
    </row>
    <row r="19" spans="1:6" s="3" customFormat="1" ht="47.25" customHeight="1">
      <c r="A19" s="1" t="s">
        <v>16</v>
      </c>
      <c r="B19" s="19" t="s">
        <v>17</v>
      </c>
      <c r="C19" s="46">
        <f>SUM(C20)</f>
        <v>5412.0999999999995</v>
      </c>
      <c r="D19" s="46">
        <f>SUM(D20)</f>
        <v>5740.1</v>
      </c>
      <c r="E19" s="46">
        <f>SUM(E20)</f>
        <v>6007.3000000000011</v>
      </c>
    </row>
    <row r="20" spans="1:6" s="3" customFormat="1" ht="45">
      <c r="A20" s="1" t="s">
        <v>18</v>
      </c>
      <c r="B20" s="17" t="s">
        <v>19</v>
      </c>
      <c r="C20" s="46">
        <f>SUM(C21+C23+C25+C27)</f>
        <v>5412.0999999999995</v>
      </c>
      <c r="D20" s="46">
        <f>SUM(D21+D23+D25+D27)</f>
        <v>5740.1</v>
      </c>
      <c r="E20" s="46">
        <f>SUM(E21+E23+E25+E27)</f>
        <v>6007.3000000000011</v>
      </c>
    </row>
    <row r="21" spans="1:6" s="3" customFormat="1" ht="90">
      <c r="A21" s="1" t="s">
        <v>20</v>
      </c>
      <c r="B21" s="2" t="s">
        <v>21</v>
      </c>
      <c r="C21" s="46">
        <f>SUM(C22)</f>
        <v>2447</v>
      </c>
      <c r="D21" s="46">
        <f>SUM(D22)</f>
        <v>2568.1</v>
      </c>
      <c r="E21" s="46">
        <f>SUM(E22)</f>
        <v>2644.9</v>
      </c>
    </row>
    <row r="22" spans="1:6" s="3" customFormat="1" ht="150">
      <c r="A22" s="1" t="s">
        <v>307</v>
      </c>
      <c r="B22" s="2" t="s">
        <v>312</v>
      </c>
      <c r="C22" s="46">
        <v>2447</v>
      </c>
      <c r="D22" s="46">
        <v>2568.1</v>
      </c>
      <c r="E22" s="46">
        <v>2644.9</v>
      </c>
    </row>
    <row r="23" spans="1:6" s="3" customFormat="1" ht="120">
      <c r="A23" s="1" t="s">
        <v>22</v>
      </c>
      <c r="B23" s="2" t="s">
        <v>23</v>
      </c>
      <c r="C23" s="46">
        <f>SUM(C24)</f>
        <v>13.5</v>
      </c>
      <c r="D23" s="46">
        <f>SUM(D24)</f>
        <v>14.4</v>
      </c>
      <c r="E23" s="46">
        <f>SUM(E24)</f>
        <v>15.3</v>
      </c>
    </row>
    <row r="24" spans="1:6" s="3" customFormat="1" ht="180">
      <c r="A24" s="1" t="s">
        <v>308</v>
      </c>
      <c r="B24" s="2" t="s">
        <v>311</v>
      </c>
      <c r="C24" s="46">
        <v>13.5</v>
      </c>
      <c r="D24" s="46">
        <v>14.4</v>
      </c>
      <c r="E24" s="46">
        <v>15.3</v>
      </c>
    </row>
    <row r="25" spans="1:6" s="3" customFormat="1" ht="90">
      <c r="A25" s="1" t="s">
        <v>24</v>
      </c>
      <c r="B25" s="2" t="s">
        <v>25</v>
      </c>
      <c r="C25" s="46">
        <f>SUM(C26)</f>
        <v>3258.4</v>
      </c>
      <c r="D25" s="46">
        <f>SUM(D26)</f>
        <v>3475.8</v>
      </c>
      <c r="E25" s="46">
        <f>SUM(E26)</f>
        <v>3686.5</v>
      </c>
    </row>
    <row r="26" spans="1:6" s="3" customFormat="1" ht="150">
      <c r="A26" s="1" t="s">
        <v>309</v>
      </c>
      <c r="B26" s="2" t="s">
        <v>310</v>
      </c>
      <c r="C26" s="46">
        <v>3258.4</v>
      </c>
      <c r="D26" s="46">
        <v>3475.8</v>
      </c>
      <c r="E26" s="46">
        <v>3686.5</v>
      </c>
    </row>
    <row r="27" spans="1:6" s="3" customFormat="1" ht="90">
      <c r="A27" s="18" t="s">
        <v>26</v>
      </c>
      <c r="B27" s="2" t="s">
        <v>27</v>
      </c>
      <c r="C27" s="46">
        <f>SUM(C28)</f>
        <v>-306.8</v>
      </c>
      <c r="D27" s="46">
        <f>SUM(D28)</f>
        <v>-318.2</v>
      </c>
      <c r="E27" s="46">
        <f>SUM(E28)</f>
        <v>-339.4</v>
      </c>
    </row>
    <row r="28" spans="1:6" s="3" customFormat="1" ht="150">
      <c r="A28" s="1" t="s">
        <v>394</v>
      </c>
      <c r="B28" s="2" t="s">
        <v>395</v>
      </c>
      <c r="C28" s="46">
        <v>-306.8</v>
      </c>
      <c r="D28" s="46">
        <v>-318.2</v>
      </c>
      <c r="E28" s="46">
        <v>-339.4</v>
      </c>
    </row>
    <row r="29" spans="1:6" s="3" customFormat="1" ht="15">
      <c r="A29" s="1" t="s">
        <v>28</v>
      </c>
      <c r="B29" s="4" t="s">
        <v>29</v>
      </c>
      <c r="C29" s="46">
        <f>SUM(C30+C38+C41+C44)</f>
        <v>39660.5</v>
      </c>
      <c r="D29" s="46">
        <f>SUM(D30+D38+D41+D44)</f>
        <v>39670.5</v>
      </c>
      <c r="E29" s="46">
        <f>SUM(E30+E38+E41+E44)</f>
        <v>39672.800000000003</v>
      </c>
    </row>
    <row r="30" spans="1:6" s="3" customFormat="1" ht="30">
      <c r="A30" s="1" t="s">
        <v>448</v>
      </c>
      <c r="B30" s="2" t="s">
        <v>449</v>
      </c>
      <c r="C30" s="46">
        <f>SUM(C31+C34+C37)</f>
        <v>25910.5</v>
      </c>
      <c r="D30" s="46">
        <f>SUM(D31+D34+D37)</f>
        <v>24874.5</v>
      </c>
      <c r="E30" s="46">
        <f>SUM(E31+E34+E37)</f>
        <v>24132.799999999999</v>
      </c>
    </row>
    <row r="31" spans="1:6" s="3" customFormat="1" ht="45" hidden="1">
      <c r="A31" s="1" t="s">
        <v>452</v>
      </c>
      <c r="B31" s="2" t="s">
        <v>453</v>
      </c>
      <c r="C31" s="46">
        <f>SUM(C32:C33)</f>
        <v>17549.900000000001</v>
      </c>
      <c r="D31" s="46">
        <f>SUM(D32:D33)</f>
        <v>16798.400000000001</v>
      </c>
      <c r="E31" s="46">
        <f>SUM(E32:E33)</f>
        <v>16277</v>
      </c>
    </row>
    <row r="32" spans="1:6" s="3" customFormat="1" ht="45">
      <c r="A32" s="1" t="s">
        <v>450</v>
      </c>
      <c r="B32" s="2" t="s">
        <v>453</v>
      </c>
      <c r="C32" s="46">
        <v>17549.900000000001</v>
      </c>
      <c r="D32" s="46">
        <v>16798.400000000001</v>
      </c>
      <c r="E32" s="46">
        <v>16277</v>
      </c>
    </row>
    <row r="33" spans="1:5" s="3" customFormat="1" ht="60" hidden="1">
      <c r="A33" s="1" t="s">
        <v>451</v>
      </c>
      <c r="B33" s="2" t="s">
        <v>454</v>
      </c>
      <c r="C33" s="46"/>
      <c r="D33" s="46"/>
      <c r="E33" s="46"/>
    </row>
    <row r="34" spans="1:5" s="3" customFormat="1" ht="60" hidden="1">
      <c r="A34" s="1" t="s">
        <v>455</v>
      </c>
      <c r="B34" s="2" t="s">
        <v>456</v>
      </c>
      <c r="C34" s="46">
        <f>SUM(C35:C36)</f>
        <v>8360.6</v>
      </c>
      <c r="D34" s="46">
        <f>SUM(D35:D36)</f>
        <v>8076.1</v>
      </c>
      <c r="E34" s="46">
        <f>SUM(E35:E36)</f>
        <v>7855.8</v>
      </c>
    </row>
    <row r="35" spans="1:5" s="3" customFormat="1" ht="70.900000000000006" customHeight="1">
      <c r="A35" s="1" t="s">
        <v>457</v>
      </c>
      <c r="B35" s="2" t="s">
        <v>458</v>
      </c>
      <c r="C35" s="46">
        <v>8360.6</v>
      </c>
      <c r="D35" s="46">
        <v>8076.1</v>
      </c>
      <c r="E35" s="46">
        <v>7855.8</v>
      </c>
    </row>
    <row r="36" spans="1:5" s="3" customFormat="1" ht="75" hidden="1">
      <c r="A36" s="1" t="s">
        <v>459</v>
      </c>
      <c r="B36" s="2" t="s">
        <v>460</v>
      </c>
      <c r="C36" s="46"/>
      <c r="D36" s="46"/>
      <c r="E36" s="46"/>
    </row>
    <row r="37" spans="1:5" s="3" customFormat="1" ht="42" hidden="1" customHeight="1">
      <c r="A37" s="1" t="s">
        <v>461</v>
      </c>
      <c r="B37" s="2" t="s">
        <v>462</v>
      </c>
      <c r="C37" s="46"/>
      <c r="D37" s="46"/>
      <c r="E37" s="46"/>
    </row>
    <row r="38" spans="1:5" s="3" customFormat="1" ht="30">
      <c r="A38" s="1" t="s">
        <v>30</v>
      </c>
      <c r="B38" s="2" t="s">
        <v>31</v>
      </c>
      <c r="C38" s="46">
        <f>SUM(C39:C40)</f>
        <v>185</v>
      </c>
      <c r="D38" s="46">
        <f>SUM(D39:D40)</f>
        <v>185</v>
      </c>
      <c r="E38" s="46">
        <f>SUM(E39:E40)</f>
        <v>185</v>
      </c>
    </row>
    <row r="39" spans="1:5" s="3" customFormat="1" ht="30">
      <c r="A39" s="1" t="s">
        <v>32</v>
      </c>
      <c r="B39" s="2" t="s">
        <v>31</v>
      </c>
      <c r="C39" s="46">
        <v>183</v>
      </c>
      <c r="D39" s="46">
        <v>183</v>
      </c>
      <c r="E39" s="46">
        <v>183</v>
      </c>
    </row>
    <row r="40" spans="1:5" s="3" customFormat="1" ht="45">
      <c r="A40" s="1" t="s">
        <v>33</v>
      </c>
      <c r="B40" s="2" t="s">
        <v>34</v>
      </c>
      <c r="C40" s="46">
        <v>2</v>
      </c>
      <c r="D40" s="46">
        <v>2</v>
      </c>
      <c r="E40" s="46">
        <v>2</v>
      </c>
    </row>
    <row r="41" spans="1:5" s="3" customFormat="1" ht="15">
      <c r="A41" s="1" t="s">
        <v>35</v>
      </c>
      <c r="B41" s="2" t="s">
        <v>36</v>
      </c>
      <c r="C41" s="46">
        <f>SUM(C42:C43)</f>
        <v>54</v>
      </c>
      <c r="D41" s="46">
        <f>SUM(D42:D43)</f>
        <v>56</v>
      </c>
      <c r="E41" s="46">
        <f>SUM(E42:E43)</f>
        <v>59</v>
      </c>
    </row>
    <row r="42" spans="1:5" s="3" customFormat="1" ht="15">
      <c r="A42" s="1" t="s">
        <v>37</v>
      </c>
      <c r="B42" s="2" t="s">
        <v>36</v>
      </c>
      <c r="C42" s="46">
        <v>54</v>
      </c>
      <c r="D42" s="46">
        <v>56</v>
      </c>
      <c r="E42" s="46">
        <v>59</v>
      </c>
    </row>
    <row r="43" spans="1:5" s="3" customFormat="1" ht="45" hidden="1">
      <c r="A43" s="20" t="s">
        <v>38</v>
      </c>
      <c r="B43" s="13" t="s">
        <v>39</v>
      </c>
      <c r="C43" s="46"/>
      <c r="D43" s="46"/>
      <c r="E43" s="46"/>
    </row>
    <row r="44" spans="1:5" s="3" customFormat="1" ht="45">
      <c r="A44" s="16" t="s">
        <v>40</v>
      </c>
      <c r="B44" s="2" t="s">
        <v>41</v>
      </c>
      <c r="C44" s="47">
        <v>13511</v>
      </c>
      <c r="D44" s="47">
        <v>14555</v>
      </c>
      <c r="E44" s="47">
        <v>15296</v>
      </c>
    </row>
    <row r="45" spans="1:5" s="3" customFormat="1" ht="15">
      <c r="A45" s="18" t="s">
        <v>42</v>
      </c>
      <c r="B45" s="4" t="s">
        <v>43</v>
      </c>
      <c r="C45" s="46">
        <f>SUM(C46+C48)</f>
        <v>77474</v>
      </c>
      <c r="D45" s="46">
        <f>SUM(D46+D48)</f>
        <v>78064</v>
      </c>
      <c r="E45" s="46">
        <f>SUM(E46+E48)</f>
        <v>78629</v>
      </c>
    </row>
    <row r="46" spans="1:5" s="3" customFormat="1" ht="15">
      <c r="A46" s="1" t="s">
        <v>44</v>
      </c>
      <c r="B46" s="2" t="s">
        <v>45</v>
      </c>
      <c r="C46" s="46">
        <f>SUM(C47)</f>
        <v>10084</v>
      </c>
      <c r="D46" s="46">
        <f>SUM(D47)</f>
        <v>10125</v>
      </c>
      <c r="E46" s="46">
        <f>SUM(E47)</f>
        <v>10165</v>
      </c>
    </row>
    <row r="47" spans="1:5" s="3" customFormat="1" ht="60">
      <c r="A47" s="1" t="s">
        <v>46</v>
      </c>
      <c r="B47" s="2" t="s">
        <v>47</v>
      </c>
      <c r="C47" s="46">
        <v>10084</v>
      </c>
      <c r="D47" s="46">
        <v>10125</v>
      </c>
      <c r="E47" s="46">
        <v>10165</v>
      </c>
    </row>
    <row r="48" spans="1:5" s="3" customFormat="1" ht="15">
      <c r="A48" s="1" t="s">
        <v>48</v>
      </c>
      <c r="B48" s="2" t="s">
        <v>49</v>
      </c>
      <c r="C48" s="46">
        <f>SUM(C49+C50)</f>
        <v>67390</v>
      </c>
      <c r="D48" s="46">
        <f>SUM(D49+D50)</f>
        <v>67939</v>
      </c>
      <c r="E48" s="46">
        <f>SUM(E49+E50)</f>
        <v>68464</v>
      </c>
    </row>
    <row r="49" spans="1:5" s="3" customFormat="1" ht="45">
      <c r="A49" s="1" t="s">
        <v>50</v>
      </c>
      <c r="B49" s="2" t="s">
        <v>51</v>
      </c>
      <c r="C49" s="47">
        <v>57728</v>
      </c>
      <c r="D49" s="47">
        <v>58190</v>
      </c>
      <c r="E49" s="47">
        <v>58656</v>
      </c>
    </row>
    <row r="50" spans="1:5" s="3" customFormat="1" ht="45">
      <c r="A50" s="1" t="s">
        <v>52</v>
      </c>
      <c r="B50" s="2" t="s">
        <v>53</v>
      </c>
      <c r="C50" s="47">
        <v>9662</v>
      </c>
      <c r="D50" s="47">
        <v>9749</v>
      </c>
      <c r="E50" s="47">
        <v>9808</v>
      </c>
    </row>
    <row r="51" spans="1:5" s="3" customFormat="1" ht="15">
      <c r="A51" s="1" t="s">
        <v>54</v>
      </c>
      <c r="B51" s="4" t="s">
        <v>55</v>
      </c>
      <c r="C51" s="46">
        <f>SUM(C52+C54)</f>
        <v>6501</v>
      </c>
      <c r="D51" s="46">
        <f>SUM(D52+D54)</f>
        <v>6501</v>
      </c>
      <c r="E51" s="46">
        <f>SUM(E52+E54)</f>
        <v>6501</v>
      </c>
    </row>
    <row r="52" spans="1:5" s="3" customFormat="1" ht="45">
      <c r="A52" s="1" t="s">
        <v>56</v>
      </c>
      <c r="B52" s="2" t="s">
        <v>57</v>
      </c>
      <c r="C52" s="46">
        <f>SUM(C53)</f>
        <v>6501</v>
      </c>
      <c r="D52" s="46">
        <f>SUM(D53)</f>
        <v>6501</v>
      </c>
      <c r="E52" s="46">
        <f>SUM(E53)</f>
        <v>6501</v>
      </c>
    </row>
    <row r="53" spans="1:5" s="3" customFormat="1" ht="63" customHeight="1">
      <c r="A53" s="1" t="s">
        <v>58</v>
      </c>
      <c r="B53" s="2" t="s">
        <v>59</v>
      </c>
      <c r="C53" s="46">
        <v>6501</v>
      </c>
      <c r="D53" s="46">
        <v>6501</v>
      </c>
      <c r="E53" s="46">
        <v>6501</v>
      </c>
    </row>
    <row r="54" spans="1:5" s="3" customFormat="1" ht="60" hidden="1">
      <c r="A54" s="1" t="s">
        <v>60</v>
      </c>
      <c r="B54" s="2" t="s">
        <v>61</v>
      </c>
      <c r="C54" s="46">
        <f>SUM(C55:C55)</f>
        <v>0</v>
      </c>
      <c r="D54" s="46">
        <f>SUM(D55:D55)</f>
        <v>0</v>
      </c>
      <c r="E54" s="46">
        <f>SUM(E55:E55)</f>
        <v>0</v>
      </c>
    </row>
    <row r="55" spans="1:5" s="3" customFormat="1" ht="45" hidden="1">
      <c r="A55" s="1" t="s">
        <v>62</v>
      </c>
      <c r="B55" s="2" t="s">
        <v>63</v>
      </c>
      <c r="C55" s="46"/>
      <c r="D55" s="46"/>
      <c r="E55" s="46"/>
    </row>
    <row r="56" spans="1:5" s="3" customFormat="1" ht="45">
      <c r="A56" s="1" t="s">
        <v>369</v>
      </c>
      <c r="B56" s="4" t="s">
        <v>370</v>
      </c>
      <c r="C56" s="46">
        <f>SUM(C57:C58)</f>
        <v>13</v>
      </c>
      <c r="D56" s="46">
        <f>SUM(D57:D58)</f>
        <v>13</v>
      </c>
      <c r="E56" s="46">
        <f>SUM(E57:E58)</f>
        <v>13</v>
      </c>
    </row>
    <row r="57" spans="1:5" s="3" customFormat="1" ht="60">
      <c r="A57" s="1" t="s">
        <v>371</v>
      </c>
      <c r="B57" s="2" t="s">
        <v>372</v>
      </c>
      <c r="C57" s="46">
        <v>13</v>
      </c>
      <c r="D57" s="46">
        <v>13</v>
      </c>
      <c r="E57" s="46">
        <v>13</v>
      </c>
    </row>
    <row r="58" spans="1:5" s="3" customFormat="1" ht="31.15" hidden="1" customHeight="1">
      <c r="A58" s="1" t="s">
        <v>373</v>
      </c>
      <c r="B58" s="2" t="s">
        <v>374</v>
      </c>
      <c r="C58" s="46"/>
      <c r="D58" s="46"/>
      <c r="E58" s="46"/>
    </row>
    <row r="59" spans="1:5" s="3" customFormat="1" ht="60">
      <c r="A59" s="1" t="s">
        <v>64</v>
      </c>
      <c r="B59" s="2" t="s">
        <v>65</v>
      </c>
      <c r="C59" s="46">
        <f>SUM(C60+C65+C67)</f>
        <v>50949</v>
      </c>
      <c r="D59" s="46">
        <f>SUM(D60+D65+D67)</f>
        <v>51322</v>
      </c>
      <c r="E59" s="46">
        <f>SUM(E60+E65+E67)</f>
        <v>52032</v>
      </c>
    </row>
    <row r="60" spans="1:5" s="3" customFormat="1" ht="117.75" customHeight="1">
      <c r="A60" s="1" t="s">
        <v>66</v>
      </c>
      <c r="B60" s="2" t="s">
        <v>67</v>
      </c>
      <c r="C60" s="46">
        <f>SUM(C61:C64)</f>
        <v>45858</v>
      </c>
      <c r="D60" s="46">
        <f>SUM(D61:D64)</f>
        <v>46231</v>
      </c>
      <c r="E60" s="46">
        <f>SUM(E61:E64)</f>
        <v>46941</v>
      </c>
    </row>
    <row r="61" spans="1:5" s="3" customFormat="1" ht="105">
      <c r="A61" s="1" t="s">
        <v>68</v>
      </c>
      <c r="B61" s="2" t="s">
        <v>69</v>
      </c>
      <c r="C61" s="46">
        <v>20701</v>
      </c>
      <c r="D61" s="46">
        <v>20701</v>
      </c>
      <c r="E61" s="46">
        <v>20701</v>
      </c>
    </row>
    <row r="62" spans="1:5" s="3" customFormat="1" ht="105">
      <c r="A62" s="1" t="s">
        <v>70</v>
      </c>
      <c r="B62" s="2" t="s">
        <v>71</v>
      </c>
      <c r="C62" s="46">
        <v>652</v>
      </c>
      <c r="D62" s="46">
        <v>652</v>
      </c>
      <c r="E62" s="46">
        <v>652</v>
      </c>
    </row>
    <row r="63" spans="1:5" s="3" customFormat="1" ht="90" hidden="1">
      <c r="A63" s="1" t="s">
        <v>72</v>
      </c>
      <c r="B63" s="2" t="s">
        <v>73</v>
      </c>
      <c r="C63" s="46"/>
      <c r="D63" s="46"/>
      <c r="E63" s="46"/>
    </row>
    <row r="64" spans="1:5" s="3" customFormat="1" ht="42.6" customHeight="1">
      <c r="A64" s="1" t="s">
        <v>74</v>
      </c>
      <c r="B64" s="2" t="s">
        <v>75</v>
      </c>
      <c r="C64" s="46">
        <v>24505</v>
      </c>
      <c r="D64" s="46">
        <v>24878</v>
      </c>
      <c r="E64" s="46">
        <v>25588</v>
      </c>
    </row>
    <row r="65" spans="1:5" s="3" customFormat="1" ht="31.15" customHeight="1">
      <c r="A65" s="1" t="s">
        <v>76</v>
      </c>
      <c r="B65" s="2" t="s">
        <v>77</v>
      </c>
      <c r="C65" s="46">
        <f>SUM(C66)</f>
        <v>239</v>
      </c>
      <c r="D65" s="46">
        <f>SUM(D66)</f>
        <v>239</v>
      </c>
      <c r="E65" s="46">
        <f>SUM(E66)</f>
        <v>239</v>
      </c>
    </row>
    <row r="66" spans="1:5" s="3" customFormat="1" ht="75">
      <c r="A66" s="21" t="s">
        <v>78</v>
      </c>
      <c r="B66" s="22" t="s">
        <v>79</v>
      </c>
      <c r="C66" s="46">
        <v>239</v>
      </c>
      <c r="D66" s="46">
        <v>239</v>
      </c>
      <c r="E66" s="46">
        <v>239</v>
      </c>
    </row>
    <row r="67" spans="1:5" s="3" customFormat="1" ht="105" customHeight="1">
      <c r="A67" s="1" t="s">
        <v>80</v>
      </c>
      <c r="B67" s="2" t="s">
        <v>81</v>
      </c>
      <c r="C67" s="46">
        <f>SUM(C68:C69)</f>
        <v>4852</v>
      </c>
      <c r="D67" s="46">
        <f>SUM(D68:D69)</f>
        <v>4852</v>
      </c>
      <c r="E67" s="46">
        <f>SUM(E68:E69)</f>
        <v>4852</v>
      </c>
    </row>
    <row r="68" spans="1:5" s="3" customFormat="1" ht="86.45" customHeight="1">
      <c r="A68" s="1" t="s">
        <v>82</v>
      </c>
      <c r="B68" s="2" t="s">
        <v>83</v>
      </c>
      <c r="C68" s="46">
        <v>3405</v>
      </c>
      <c r="D68" s="46">
        <v>3405</v>
      </c>
      <c r="E68" s="46">
        <v>3405</v>
      </c>
    </row>
    <row r="69" spans="1:5" s="3" customFormat="1" ht="135.75" customHeight="1">
      <c r="A69" s="1" t="s">
        <v>490</v>
      </c>
      <c r="B69" s="2" t="s">
        <v>491</v>
      </c>
      <c r="C69" s="46">
        <v>1447</v>
      </c>
      <c r="D69" s="46">
        <v>1447</v>
      </c>
      <c r="E69" s="46">
        <v>1447</v>
      </c>
    </row>
    <row r="70" spans="1:5" s="3" customFormat="1" ht="30">
      <c r="A70" s="1" t="s">
        <v>84</v>
      </c>
      <c r="B70" s="2" t="s">
        <v>85</v>
      </c>
      <c r="C70" s="46">
        <f>SUM(C71)</f>
        <v>130.5</v>
      </c>
      <c r="D70" s="46">
        <f>SUM(D71)</f>
        <v>135.60000000000002</v>
      </c>
      <c r="E70" s="46">
        <f>SUM(E71)</f>
        <v>141.1</v>
      </c>
    </row>
    <row r="71" spans="1:5" s="3" customFormat="1" ht="30">
      <c r="A71" s="1" t="s">
        <v>86</v>
      </c>
      <c r="B71" s="2" t="s">
        <v>87</v>
      </c>
      <c r="C71" s="46">
        <f>SUM(C72:C76)</f>
        <v>130.5</v>
      </c>
      <c r="D71" s="46">
        <f>SUM(D72:D76)</f>
        <v>135.60000000000002</v>
      </c>
      <c r="E71" s="46">
        <f>SUM(E72:E76)</f>
        <v>141.1</v>
      </c>
    </row>
    <row r="72" spans="1:5" s="3" customFormat="1" ht="30" customHeight="1">
      <c r="A72" s="16" t="s">
        <v>88</v>
      </c>
      <c r="B72" s="23" t="s">
        <v>89</v>
      </c>
      <c r="C72" s="47">
        <v>73.900000000000006</v>
      </c>
      <c r="D72" s="47">
        <v>76.900000000000006</v>
      </c>
      <c r="E72" s="47">
        <v>80</v>
      </c>
    </row>
    <row r="73" spans="1:5" s="3" customFormat="1" ht="45" hidden="1">
      <c r="A73" s="16" t="s">
        <v>90</v>
      </c>
      <c r="B73" s="23" t="s">
        <v>91</v>
      </c>
      <c r="C73" s="47"/>
      <c r="D73" s="47"/>
      <c r="E73" s="47"/>
    </row>
    <row r="74" spans="1:5" s="3" customFormat="1" ht="30">
      <c r="A74" s="16" t="s">
        <v>92</v>
      </c>
      <c r="B74" s="23" t="s">
        <v>93</v>
      </c>
      <c r="C74" s="47">
        <v>14.5</v>
      </c>
      <c r="D74" s="47">
        <v>15</v>
      </c>
      <c r="E74" s="47">
        <v>15.6</v>
      </c>
    </row>
    <row r="75" spans="1:5" s="3" customFormat="1" ht="18.600000000000001" customHeight="1">
      <c r="A75" s="16" t="s">
        <v>259</v>
      </c>
      <c r="B75" s="23" t="s">
        <v>258</v>
      </c>
      <c r="C75" s="47">
        <v>42.1</v>
      </c>
      <c r="D75" s="47">
        <v>43.7</v>
      </c>
      <c r="E75" s="47">
        <v>45.5</v>
      </c>
    </row>
    <row r="76" spans="1:5" s="3" customFormat="1" ht="30" hidden="1">
      <c r="A76" s="16" t="s">
        <v>256</v>
      </c>
      <c r="B76" s="23" t="s">
        <v>257</v>
      </c>
      <c r="C76" s="47"/>
      <c r="D76" s="47"/>
      <c r="E76" s="47"/>
    </row>
    <row r="77" spans="1:5" s="3" customFormat="1" ht="45">
      <c r="A77" s="18" t="s">
        <v>94</v>
      </c>
      <c r="B77" s="4" t="s">
        <v>95</v>
      </c>
      <c r="C77" s="46">
        <f>SUM(C78+C84)</f>
        <v>2350</v>
      </c>
      <c r="D77" s="46">
        <f>SUM(D78+D84)</f>
        <v>408</v>
      </c>
      <c r="E77" s="46">
        <f>SUM(E78+E84)</f>
        <v>408</v>
      </c>
    </row>
    <row r="78" spans="1:5" s="3" customFormat="1" ht="45">
      <c r="A78" s="16" t="s">
        <v>96</v>
      </c>
      <c r="B78" s="2" t="s">
        <v>97</v>
      </c>
      <c r="C78" s="47">
        <f>SUM(C79)</f>
        <v>708</v>
      </c>
      <c r="D78" s="47">
        <f>SUM(D79)</f>
        <v>408</v>
      </c>
      <c r="E78" s="47">
        <f>SUM(E79)</f>
        <v>408</v>
      </c>
    </row>
    <row r="79" spans="1:5" s="3" customFormat="1" ht="60">
      <c r="A79" s="16" t="s">
        <v>260</v>
      </c>
      <c r="B79" s="2" t="s">
        <v>261</v>
      </c>
      <c r="C79" s="47">
        <f>SUM(C80:C83)</f>
        <v>708</v>
      </c>
      <c r="D79" s="47">
        <f>SUM(D80:D83)</f>
        <v>408</v>
      </c>
      <c r="E79" s="47">
        <f>SUM(E80:E83)</f>
        <v>408</v>
      </c>
    </row>
    <row r="80" spans="1:5" s="3" customFormat="1" ht="90" hidden="1">
      <c r="A80" s="16" t="s">
        <v>321</v>
      </c>
      <c r="B80" s="2" t="s">
        <v>325</v>
      </c>
      <c r="C80" s="48">
        <v>0</v>
      </c>
      <c r="D80" s="48">
        <v>0</v>
      </c>
      <c r="E80" s="48">
        <v>0</v>
      </c>
    </row>
    <row r="81" spans="1:5" s="3" customFormat="1" ht="75">
      <c r="A81" s="16" t="s">
        <v>322</v>
      </c>
      <c r="B81" s="2" t="s">
        <v>326</v>
      </c>
      <c r="C81" s="48">
        <v>250</v>
      </c>
      <c r="D81" s="48">
        <v>250</v>
      </c>
      <c r="E81" s="48">
        <v>250</v>
      </c>
    </row>
    <row r="82" spans="1:5" s="3" customFormat="1" ht="75">
      <c r="A82" s="16" t="s">
        <v>323</v>
      </c>
      <c r="B82" s="2" t="s">
        <v>327</v>
      </c>
      <c r="C82" s="48">
        <v>371</v>
      </c>
      <c r="D82" s="48">
        <v>71</v>
      </c>
      <c r="E82" s="48">
        <v>71</v>
      </c>
    </row>
    <row r="83" spans="1:5" s="3" customFormat="1" ht="75">
      <c r="A83" s="16" t="s">
        <v>324</v>
      </c>
      <c r="B83" s="2" t="s">
        <v>328</v>
      </c>
      <c r="C83" s="48">
        <v>87</v>
      </c>
      <c r="D83" s="48">
        <v>87</v>
      </c>
      <c r="E83" s="48">
        <v>87</v>
      </c>
    </row>
    <row r="84" spans="1:5" s="3" customFormat="1" ht="30">
      <c r="A84" s="16" t="s">
        <v>191</v>
      </c>
      <c r="B84" s="2" t="s">
        <v>192</v>
      </c>
      <c r="C84" s="47">
        <f>SUM(C85)</f>
        <v>1642</v>
      </c>
      <c r="D84" s="47">
        <f>SUM(D85)</f>
        <v>0</v>
      </c>
      <c r="E84" s="47">
        <f>SUM(E85)</f>
        <v>0</v>
      </c>
    </row>
    <row r="85" spans="1:5" s="3" customFormat="1" ht="45.75" customHeight="1">
      <c r="A85" s="16" t="s">
        <v>276</v>
      </c>
      <c r="B85" s="2" t="s">
        <v>277</v>
      </c>
      <c r="C85" s="49">
        <v>1642</v>
      </c>
      <c r="D85" s="49">
        <v>0</v>
      </c>
      <c r="E85" s="49">
        <v>0</v>
      </c>
    </row>
    <row r="86" spans="1:5" s="3" customFormat="1" ht="35.25" customHeight="1">
      <c r="A86" s="1" t="s">
        <v>98</v>
      </c>
      <c r="B86" s="2" t="s">
        <v>99</v>
      </c>
      <c r="C86" s="46">
        <f>SUM(C87+C88+C91+C92+C93)</f>
        <v>7782</v>
      </c>
      <c r="D86" s="46">
        <f>SUM(D87+D88+D91+D93)</f>
        <v>4740</v>
      </c>
      <c r="E86" s="46">
        <f>SUM(E87+E88+E91+E93)</f>
        <v>4645</v>
      </c>
    </row>
    <row r="87" spans="1:5" s="3" customFormat="1" ht="30" hidden="1">
      <c r="A87" s="1" t="s">
        <v>193</v>
      </c>
      <c r="B87" s="2" t="s">
        <v>100</v>
      </c>
      <c r="C87" s="46"/>
      <c r="D87" s="46">
        <v>0</v>
      </c>
      <c r="E87" s="46">
        <v>0</v>
      </c>
    </row>
    <row r="88" spans="1:5" s="3" customFormat="1" ht="108.6" customHeight="1">
      <c r="A88" s="1" t="s">
        <v>101</v>
      </c>
      <c r="B88" s="2" t="s">
        <v>102</v>
      </c>
      <c r="C88" s="46">
        <f>SUM(C89:C90)</f>
        <v>2926</v>
      </c>
      <c r="D88" s="46">
        <f>SUM(D89:D90)</f>
        <v>2880</v>
      </c>
      <c r="E88" s="46">
        <f>SUM(E89:E90)</f>
        <v>2834</v>
      </c>
    </row>
    <row r="89" spans="1:5" s="3" customFormat="1" ht="164.45" customHeight="1">
      <c r="A89" s="16" t="s">
        <v>262</v>
      </c>
      <c r="B89" s="2" t="s">
        <v>300</v>
      </c>
      <c r="C89" s="48">
        <v>2926</v>
      </c>
      <c r="D89" s="48">
        <v>2880</v>
      </c>
      <c r="E89" s="48">
        <v>2834</v>
      </c>
    </row>
    <row r="90" spans="1:5" s="3" customFormat="1" ht="15" hidden="1">
      <c r="A90" s="16"/>
      <c r="B90" s="2"/>
      <c r="C90" s="48"/>
      <c r="D90" s="48"/>
      <c r="E90" s="48"/>
    </row>
    <row r="91" spans="1:5" s="3" customFormat="1" ht="60">
      <c r="A91" s="1" t="s">
        <v>103</v>
      </c>
      <c r="B91" s="23" t="s">
        <v>104</v>
      </c>
      <c r="C91" s="47">
        <v>1856</v>
      </c>
      <c r="D91" s="47">
        <v>1860</v>
      </c>
      <c r="E91" s="47">
        <v>1811</v>
      </c>
    </row>
    <row r="92" spans="1:5" s="3" customFormat="1" ht="120" hidden="1">
      <c r="A92" s="1" t="s">
        <v>314</v>
      </c>
      <c r="B92" s="23" t="s">
        <v>315</v>
      </c>
      <c r="C92" s="47">
        <v>0</v>
      </c>
      <c r="D92" s="47">
        <v>0</v>
      </c>
      <c r="E92" s="47">
        <v>0</v>
      </c>
    </row>
    <row r="93" spans="1:5" s="3" customFormat="1" ht="60">
      <c r="A93" s="1" t="s">
        <v>303</v>
      </c>
      <c r="B93" s="23" t="s">
        <v>304</v>
      </c>
      <c r="C93" s="47">
        <f>SUM(C94:C95)</f>
        <v>3000</v>
      </c>
      <c r="D93" s="47">
        <f>SUM(D94:D95)</f>
        <v>0</v>
      </c>
      <c r="E93" s="47">
        <f>SUM(E94:E95)</f>
        <v>0</v>
      </c>
    </row>
    <row r="94" spans="1:5" s="3" customFormat="1" ht="90">
      <c r="A94" s="1" t="s">
        <v>305</v>
      </c>
      <c r="B94" s="23" t="s">
        <v>302</v>
      </c>
      <c r="C94" s="48">
        <v>3000</v>
      </c>
      <c r="D94" s="48">
        <v>0</v>
      </c>
      <c r="E94" s="48">
        <v>0</v>
      </c>
    </row>
    <row r="95" spans="1:5" s="3" customFormat="1" ht="90" hidden="1">
      <c r="A95" s="1" t="s">
        <v>306</v>
      </c>
      <c r="B95" s="23" t="s">
        <v>301</v>
      </c>
      <c r="C95" s="48">
        <v>0</v>
      </c>
      <c r="D95" s="48">
        <v>0</v>
      </c>
      <c r="E95" s="48">
        <v>0</v>
      </c>
    </row>
    <row r="96" spans="1:5" s="3" customFormat="1" ht="30">
      <c r="A96" s="1" t="s">
        <v>105</v>
      </c>
      <c r="B96" s="4" t="s">
        <v>106</v>
      </c>
      <c r="C96" s="46">
        <f>SUM(C97+C144+C146+C147+C149+C150)</f>
        <v>1973.8999999999999</v>
      </c>
      <c r="D96" s="46">
        <f>SUM(D97+D144+D146+D147+D149+D150)</f>
        <v>1944.3999999999999</v>
      </c>
      <c r="E96" s="46">
        <f>SUM(E97+E144+E146+E147+E149+E150)</f>
        <v>1874</v>
      </c>
    </row>
    <row r="97" spans="1:5" s="3" customFormat="1" ht="40.9" customHeight="1">
      <c r="A97" s="1" t="s">
        <v>365</v>
      </c>
      <c r="B97" s="2" t="s">
        <v>366</v>
      </c>
      <c r="C97" s="46">
        <f>SUM(C98+C102+C108+C111+C113+C115+C119+C123+C128+C130+C137+C139)</f>
        <v>1347.6</v>
      </c>
      <c r="D97" s="46">
        <f t="shared" ref="D97:E97" si="0">SUM(D98+D102+D108+D111+D113+D115+D119+D123+D128+D130+D137+D139)</f>
        <v>1347.6</v>
      </c>
      <c r="E97" s="46">
        <f t="shared" si="0"/>
        <v>1347.6</v>
      </c>
    </row>
    <row r="98" spans="1:5" s="3" customFormat="1" ht="105">
      <c r="A98" s="1" t="s">
        <v>345</v>
      </c>
      <c r="B98" s="2" t="s">
        <v>346</v>
      </c>
      <c r="C98" s="46">
        <f>SUM(C99:C101)</f>
        <v>110.1</v>
      </c>
      <c r="D98" s="46">
        <f>SUM(D99:D101)</f>
        <v>110.1</v>
      </c>
      <c r="E98" s="46">
        <f>SUM(E99:E101)</f>
        <v>110.1</v>
      </c>
    </row>
    <row r="99" spans="1:5" s="24" customFormat="1" ht="165">
      <c r="A99" s="1" t="s">
        <v>492</v>
      </c>
      <c r="B99" s="2" t="s">
        <v>493</v>
      </c>
      <c r="C99" s="48">
        <v>57.6</v>
      </c>
      <c r="D99" s="48">
        <v>57.6</v>
      </c>
      <c r="E99" s="48">
        <v>57.6</v>
      </c>
    </row>
    <row r="100" spans="1:5" s="24" customFormat="1" ht="135">
      <c r="A100" s="25" t="s">
        <v>396</v>
      </c>
      <c r="B100" s="2" t="s">
        <v>398</v>
      </c>
      <c r="C100" s="48">
        <v>2.5</v>
      </c>
      <c r="D100" s="48">
        <v>2.5</v>
      </c>
      <c r="E100" s="48">
        <v>2.5</v>
      </c>
    </row>
    <row r="101" spans="1:5" s="24" customFormat="1" ht="120">
      <c r="A101" s="25" t="s">
        <v>397</v>
      </c>
      <c r="B101" s="2" t="s">
        <v>399</v>
      </c>
      <c r="C101" s="48">
        <v>50</v>
      </c>
      <c r="D101" s="48">
        <v>50</v>
      </c>
      <c r="E101" s="48">
        <v>50</v>
      </c>
    </row>
    <row r="102" spans="1:5" s="3" customFormat="1" ht="135">
      <c r="A102" s="1" t="s">
        <v>347</v>
      </c>
      <c r="B102" s="2" t="s">
        <v>348</v>
      </c>
      <c r="C102" s="47">
        <f>SUM(C103:C107)</f>
        <v>79.900000000000006</v>
      </c>
      <c r="D102" s="47">
        <f>SUM(D103:D107)</f>
        <v>79.900000000000006</v>
      </c>
      <c r="E102" s="47">
        <f>SUM(E103:E107)</f>
        <v>79.900000000000006</v>
      </c>
    </row>
    <row r="103" spans="1:5" s="24" customFormat="1" ht="195">
      <c r="A103" s="25" t="s">
        <v>494</v>
      </c>
      <c r="B103" s="4" t="s">
        <v>495</v>
      </c>
      <c r="C103" s="49">
        <v>50.3</v>
      </c>
      <c r="D103" s="49">
        <v>50.3</v>
      </c>
      <c r="E103" s="49">
        <v>50.3</v>
      </c>
    </row>
    <row r="104" spans="1:5" s="24" customFormat="1" ht="259.5" customHeight="1">
      <c r="A104" s="25" t="s">
        <v>400</v>
      </c>
      <c r="B104" s="4" t="s">
        <v>401</v>
      </c>
      <c r="C104" s="49">
        <v>2.1</v>
      </c>
      <c r="D104" s="49">
        <v>2.1</v>
      </c>
      <c r="E104" s="49">
        <v>2.1</v>
      </c>
    </row>
    <row r="105" spans="1:5" s="24" customFormat="1" ht="195" customHeight="1">
      <c r="A105" s="25" t="s">
        <v>402</v>
      </c>
      <c r="B105" s="4" t="s">
        <v>403</v>
      </c>
      <c r="C105" s="49">
        <v>25.3</v>
      </c>
      <c r="D105" s="49">
        <v>25.3</v>
      </c>
      <c r="E105" s="49">
        <v>25.3</v>
      </c>
    </row>
    <row r="106" spans="1:5" s="24" customFormat="1" ht="270">
      <c r="A106" s="25" t="s">
        <v>406</v>
      </c>
      <c r="B106" s="4" t="s">
        <v>404</v>
      </c>
      <c r="C106" s="49">
        <v>2.2000000000000002</v>
      </c>
      <c r="D106" s="49">
        <v>2.2000000000000002</v>
      </c>
      <c r="E106" s="49">
        <v>2.2000000000000002</v>
      </c>
    </row>
    <row r="107" spans="1:5" s="24" customFormat="1" ht="150" hidden="1">
      <c r="A107" s="25" t="s">
        <v>405</v>
      </c>
      <c r="B107" s="2" t="s">
        <v>407</v>
      </c>
      <c r="C107" s="49"/>
      <c r="D107" s="49"/>
      <c r="E107" s="49"/>
    </row>
    <row r="108" spans="1:5" s="3" customFormat="1" ht="105">
      <c r="A108" s="1" t="s">
        <v>349</v>
      </c>
      <c r="B108" s="23" t="s">
        <v>350</v>
      </c>
      <c r="C108" s="47">
        <f>SUM(C109:C110)</f>
        <v>42.6</v>
      </c>
      <c r="D108" s="47">
        <f>SUM(D109:D110)</f>
        <v>42.6</v>
      </c>
      <c r="E108" s="47">
        <f>SUM(E109:E110)</f>
        <v>42.6</v>
      </c>
    </row>
    <row r="109" spans="1:5" s="24" customFormat="1" ht="135" hidden="1">
      <c r="A109" s="25" t="s">
        <v>408</v>
      </c>
      <c r="B109" s="2" t="s">
        <v>410</v>
      </c>
      <c r="C109" s="49"/>
      <c r="D109" s="49"/>
      <c r="E109" s="49"/>
    </row>
    <row r="110" spans="1:5" s="24" customFormat="1" ht="150">
      <c r="A110" s="25" t="s">
        <v>409</v>
      </c>
      <c r="B110" s="2" t="s">
        <v>411</v>
      </c>
      <c r="C110" s="49">
        <v>42.6</v>
      </c>
      <c r="D110" s="49">
        <v>42.6</v>
      </c>
      <c r="E110" s="49">
        <v>42.6</v>
      </c>
    </row>
    <row r="111" spans="1:5" s="24" customFormat="1" ht="105">
      <c r="A111" s="25" t="s">
        <v>414</v>
      </c>
      <c r="B111" s="2" t="s">
        <v>413</v>
      </c>
      <c r="C111" s="46">
        <f>SUM(C112)</f>
        <v>20</v>
      </c>
      <c r="D111" s="46">
        <f>SUM(D112)</f>
        <v>20</v>
      </c>
      <c r="E111" s="46">
        <f>SUM(E112)</f>
        <v>20</v>
      </c>
    </row>
    <row r="112" spans="1:5" s="24" customFormat="1" ht="120">
      <c r="A112" s="25" t="s">
        <v>412</v>
      </c>
      <c r="B112" s="2" t="s">
        <v>521</v>
      </c>
      <c r="C112" s="49">
        <v>20</v>
      </c>
      <c r="D112" s="49">
        <v>20</v>
      </c>
      <c r="E112" s="49">
        <v>20</v>
      </c>
    </row>
    <row r="113" spans="1:5" s="3" customFormat="1" ht="120" hidden="1">
      <c r="A113" s="18" t="s">
        <v>351</v>
      </c>
      <c r="B113" s="4" t="s">
        <v>352</v>
      </c>
      <c r="C113" s="46">
        <f>SUM(C114)</f>
        <v>0</v>
      </c>
      <c r="D113" s="46">
        <f>SUM(D114)</f>
        <v>0</v>
      </c>
      <c r="E113" s="46">
        <f>SUM(E114)</f>
        <v>0</v>
      </c>
    </row>
    <row r="114" spans="1:5" s="3" customFormat="1" ht="156" hidden="1" customHeight="1">
      <c r="A114" s="25" t="s">
        <v>416</v>
      </c>
      <c r="B114" s="2" t="s">
        <v>415</v>
      </c>
      <c r="C114" s="48"/>
      <c r="D114" s="48"/>
      <c r="E114" s="48"/>
    </row>
    <row r="115" spans="1:5" s="3" customFormat="1" ht="105">
      <c r="A115" s="16" t="s">
        <v>353</v>
      </c>
      <c r="B115" s="23" t="s">
        <v>354</v>
      </c>
      <c r="C115" s="46">
        <f>SUM(C116:C118)</f>
        <v>27</v>
      </c>
      <c r="D115" s="46">
        <f>SUM(D116:D118)</f>
        <v>27</v>
      </c>
      <c r="E115" s="46">
        <f>SUM(E116:E118)</f>
        <v>27</v>
      </c>
    </row>
    <row r="116" spans="1:5" s="3" customFormat="1" ht="168.75" customHeight="1">
      <c r="A116" s="16" t="s">
        <v>496</v>
      </c>
      <c r="B116" s="2" t="s">
        <v>497</v>
      </c>
      <c r="C116" s="48">
        <v>10</v>
      </c>
      <c r="D116" s="48">
        <v>10</v>
      </c>
      <c r="E116" s="48">
        <v>10</v>
      </c>
    </row>
    <row r="117" spans="1:5" s="3" customFormat="1" ht="165">
      <c r="A117" s="16" t="s">
        <v>498</v>
      </c>
      <c r="B117" s="2" t="s">
        <v>499</v>
      </c>
      <c r="C117" s="48">
        <v>10</v>
      </c>
      <c r="D117" s="48">
        <v>10</v>
      </c>
      <c r="E117" s="48">
        <v>10</v>
      </c>
    </row>
    <row r="118" spans="1:5" s="3" customFormat="1" ht="120">
      <c r="A118" s="16" t="s">
        <v>417</v>
      </c>
      <c r="B118" s="2" t="s">
        <v>418</v>
      </c>
      <c r="C118" s="48">
        <v>7</v>
      </c>
      <c r="D118" s="48">
        <v>7</v>
      </c>
      <c r="E118" s="48">
        <v>7</v>
      </c>
    </row>
    <row r="119" spans="1:5" s="3" customFormat="1" ht="119.25" customHeight="1">
      <c r="A119" s="1" t="s">
        <v>355</v>
      </c>
      <c r="B119" s="2" t="s">
        <v>356</v>
      </c>
      <c r="C119" s="47">
        <f>SUM(C120:C122)</f>
        <v>158.19999999999999</v>
      </c>
      <c r="D119" s="47">
        <f>SUM(D120:D122)</f>
        <v>158.19999999999999</v>
      </c>
      <c r="E119" s="47">
        <f>SUM(E120:E122)</f>
        <v>158.19999999999999</v>
      </c>
    </row>
    <row r="120" spans="1:5" s="3" customFormat="1" ht="168" customHeight="1">
      <c r="A120" s="25" t="s">
        <v>419</v>
      </c>
      <c r="B120" s="23" t="s">
        <v>421</v>
      </c>
      <c r="C120" s="48">
        <v>105</v>
      </c>
      <c r="D120" s="48">
        <v>105</v>
      </c>
      <c r="E120" s="48">
        <v>105</v>
      </c>
    </row>
    <row r="121" spans="1:5" s="3" customFormat="1" ht="165" customHeight="1">
      <c r="A121" s="25" t="s">
        <v>500</v>
      </c>
      <c r="B121" s="23" t="s">
        <v>501</v>
      </c>
      <c r="C121" s="48">
        <v>30.1</v>
      </c>
      <c r="D121" s="48">
        <v>30.1</v>
      </c>
      <c r="E121" s="48">
        <v>30.1</v>
      </c>
    </row>
    <row r="122" spans="1:5" s="3" customFormat="1" ht="135">
      <c r="A122" s="25" t="s">
        <v>420</v>
      </c>
      <c r="B122" s="23" t="s">
        <v>422</v>
      </c>
      <c r="C122" s="48">
        <v>23.1</v>
      </c>
      <c r="D122" s="48">
        <v>23.1</v>
      </c>
      <c r="E122" s="48">
        <v>23.1</v>
      </c>
    </row>
    <row r="123" spans="1:5" s="3" customFormat="1" ht="150" customHeight="1">
      <c r="A123" s="20" t="s">
        <v>357</v>
      </c>
      <c r="B123" s="23" t="s">
        <v>358</v>
      </c>
      <c r="C123" s="47">
        <f>SUM(C124:C127)</f>
        <v>83.7</v>
      </c>
      <c r="D123" s="47">
        <f>SUM(D124:D127)</f>
        <v>83.7</v>
      </c>
      <c r="E123" s="47">
        <f>SUM(E124:E127)</f>
        <v>83.7</v>
      </c>
    </row>
    <row r="124" spans="1:5" s="3" customFormat="1" ht="199.5" customHeight="1">
      <c r="A124" s="25" t="s">
        <v>423</v>
      </c>
      <c r="B124" s="2" t="s">
        <v>523</v>
      </c>
      <c r="C124" s="48">
        <v>50.1</v>
      </c>
      <c r="D124" s="48">
        <v>50.1</v>
      </c>
      <c r="E124" s="48">
        <v>50.1</v>
      </c>
    </row>
    <row r="125" spans="1:5" s="3" customFormat="1" ht="195" customHeight="1">
      <c r="A125" s="25" t="s">
        <v>424</v>
      </c>
      <c r="B125" s="2" t="s">
        <v>524</v>
      </c>
      <c r="C125" s="48">
        <v>4.3</v>
      </c>
      <c r="D125" s="48">
        <v>4.3</v>
      </c>
      <c r="E125" s="48">
        <v>4.3</v>
      </c>
    </row>
    <row r="126" spans="1:5" s="3" customFormat="1" ht="267" customHeight="1">
      <c r="A126" s="25" t="s">
        <v>502</v>
      </c>
      <c r="B126" s="2" t="s">
        <v>525</v>
      </c>
      <c r="C126" s="48">
        <v>24.3</v>
      </c>
      <c r="D126" s="48">
        <v>24.3</v>
      </c>
      <c r="E126" s="48">
        <v>24.3</v>
      </c>
    </row>
    <row r="127" spans="1:5" s="3" customFormat="1" ht="165">
      <c r="A127" s="25" t="s">
        <v>425</v>
      </c>
      <c r="B127" s="2" t="s">
        <v>526</v>
      </c>
      <c r="C127" s="48">
        <v>5</v>
      </c>
      <c r="D127" s="48">
        <v>5</v>
      </c>
      <c r="E127" s="48">
        <v>5</v>
      </c>
    </row>
    <row r="128" spans="1:5" s="3" customFormat="1" ht="120">
      <c r="A128" s="16" t="s">
        <v>359</v>
      </c>
      <c r="B128" s="23" t="s">
        <v>360</v>
      </c>
      <c r="C128" s="47">
        <f>SUM(C129)</f>
        <v>4</v>
      </c>
      <c r="D128" s="47">
        <f>SUM(D129)</f>
        <v>4</v>
      </c>
      <c r="E128" s="47">
        <f>SUM(E129)</f>
        <v>4</v>
      </c>
    </row>
    <row r="129" spans="1:5" s="3" customFormat="1" ht="178.5" customHeight="1">
      <c r="A129" s="25" t="s">
        <v>503</v>
      </c>
      <c r="B129" s="23" t="s">
        <v>527</v>
      </c>
      <c r="C129" s="48">
        <v>4</v>
      </c>
      <c r="D129" s="48">
        <v>4</v>
      </c>
      <c r="E129" s="48">
        <v>4</v>
      </c>
    </row>
    <row r="130" spans="1:5" s="3" customFormat="1" ht="105">
      <c r="A130" s="20" t="s">
        <v>361</v>
      </c>
      <c r="B130" s="23" t="s">
        <v>362</v>
      </c>
      <c r="C130" s="47">
        <f>SUM(C131:C136)</f>
        <v>579.5</v>
      </c>
      <c r="D130" s="47">
        <f>SUM(D131:D136)</f>
        <v>579.5</v>
      </c>
      <c r="E130" s="47">
        <f>SUM(E131:E136)</f>
        <v>579.5</v>
      </c>
    </row>
    <row r="131" spans="1:5" s="3" customFormat="1" ht="254.25" customHeight="1">
      <c r="A131" s="25" t="s">
        <v>426</v>
      </c>
      <c r="B131" s="4" t="s">
        <v>427</v>
      </c>
      <c r="C131" s="48">
        <v>425.3</v>
      </c>
      <c r="D131" s="48">
        <v>425.3</v>
      </c>
      <c r="E131" s="48">
        <v>425.3</v>
      </c>
    </row>
    <row r="132" spans="1:5" s="3" customFormat="1" ht="180">
      <c r="A132" s="25" t="s">
        <v>504</v>
      </c>
      <c r="B132" s="4" t="s">
        <v>505</v>
      </c>
      <c r="C132" s="48">
        <v>1.5</v>
      </c>
      <c r="D132" s="48">
        <v>1.5</v>
      </c>
      <c r="E132" s="48">
        <v>1.5</v>
      </c>
    </row>
    <row r="133" spans="1:5" s="3" customFormat="1" ht="196.5" customHeight="1">
      <c r="A133" s="25" t="s">
        <v>506</v>
      </c>
      <c r="B133" s="4" t="s">
        <v>507</v>
      </c>
      <c r="C133" s="48">
        <v>95</v>
      </c>
      <c r="D133" s="48">
        <v>95</v>
      </c>
      <c r="E133" s="48">
        <v>95</v>
      </c>
    </row>
    <row r="134" spans="1:5" s="3" customFormat="1" ht="150">
      <c r="A134" s="25" t="s">
        <v>430</v>
      </c>
      <c r="B134" s="4" t="s">
        <v>432</v>
      </c>
      <c r="C134" s="49">
        <v>25</v>
      </c>
      <c r="D134" s="49">
        <v>25</v>
      </c>
      <c r="E134" s="49">
        <v>25</v>
      </c>
    </row>
    <row r="135" spans="1:5" s="3" customFormat="1" ht="223.5" customHeight="1">
      <c r="A135" s="25" t="s">
        <v>429</v>
      </c>
      <c r="B135" s="4" t="s">
        <v>428</v>
      </c>
      <c r="C135" s="49">
        <v>23.2</v>
      </c>
      <c r="D135" s="49">
        <v>23.2</v>
      </c>
      <c r="E135" s="49">
        <v>23.2</v>
      </c>
    </row>
    <row r="136" spans="1:5" s="3" customFormat="1" ht="120">
      <c r="A136" s="25" t="s">
        <v>431</v>
      </c>
      <c r="B136" s="4" t="s">
        <v>433</v>
      </c>
      <c r="C136" s="49">
        <v>9.5</v>
      </c>
      <c r="D136" s="49">
        <v>9.5</v>
      </c>
      <c r="E136" s="49">
        <v>9.5</v>
      </c>
    </row>
    <row r="137" spans="1:5" s="3" customFormat="1" ht="105">
      <c r="A137" s="20" t="s">
        <v>517</v>
      </c>
      <c r="B137" s="23" t="s">
        <v>519</v>
      </c>
      <c r="C137" s="47">
        <f>SUM(C138)</f>
        <v>0.3</v>
      </c>
      <c r="D137" s="47">
        <f t="shared" ref="D137:E137" si="1">SUM(D138)</f>
        <v>0.3</v>
      </c>
      <c r="E137" s="47">
        <f t="shared" si="1"/>
        <v>0.3</v>
      </c>
    </row>
    <row r="138" spans="1:5" s="3" customFormat="1" ht="150">
      <c r="A138" s="25" t="s">
        <v>518</v>
      </c>
      <c r="B138" s="4" t="s">
        <v>520</v>
      </c>
      <c r="C138" s="48">
        <v>0.3</v>
      </c>
      <c r="D138" s="48">
        <v>0.3</v>
      </c>
      <c r="E138" s="48">
        <v>0.3</v>
      </c>
    </row>
    <row r="139" spans="1:5" s="3" customFormat="1" ht="120">
      <c r="A139" s="16" t="s">
        <v>363</v>
      </c>
      <c r="B139" s="23" t="s">
        <v>364</v>
      </c>
      <c r="C139" s="47">
        <f>SUM(C140:C143)</f>
        <v>242.3</v>
      </c>
      <c r="D139" s="47">
        <f>SUM(D140:D143)</f>
        <v>242.3</v>
      </c>
      <c r="E139" s="47">
        <f>SUM(E140:E143)</f>
        <v>242.3</v>
      </c>
    </row>
    <row r="140" spans="1:5" s="3" customFormat="1" ht="150">
      <c r="A140" s="25" t="s">
        <v>434</v>
      </c>
      <c r="B140" s="23" t="s">
        <v>528</v>
      </c>
      <c r="C140" s="48">
        <v>2.5</v>
      </c>
      <c r="D140" s="48">
        <v>2.5</v>
      </c>
      <c r="E140" s="48">
        <v>2.5</v>
      </c>
    </row>
    <row r="141" spans="1:5" s="3" customFormat="1" ht="360">
      <c r="A141" s="25" t="s">
        <v>508</v>
      </c>
      <c r="B141" s="23" t="s">
        <v>529</v>
      </c>
      <c r="C141" s="48">
        <v>1.4</v>
      </c>
      <c r="D141" s="48">
        <v>1.4</v>
      </c>
      <c r="E141" s="48">
        <v>1.4</v>
      </c>
    </row>
    <row r="142" spans="1:5" s="3" customFormat="1" ht="150">
      <c r="A142" s="25" t="s">
        <v>435</v>
      </c>
      <c r="B142" s="23" t="s">
        <v>530</v>
      </c>
      <c r="C142" s="48">
        <v>27.5</v>
      </c>
      <c r="D142" s="48">
        <v>27.5</v>
      </c>
      <c r="E142" s="48">
        <v>27.5</v>
      </c>
    </row>
    <row r="143" spans="1:5" s="3" customFormat="1" ht="135">
      <c r="A143" s="25" t="s">
        <v>436</v>
      </c>
      <c r="B143" s="23" t="s">
        <v>531</v>
      </c>
      <c r="C143" s="48">
        <v>210.9</v>
      </c>
      <c r="D143" s="48">
        <v>210.9</v>
      </c>
      <c r="E143" s="48">
        <v>210.9</v>
      </c>
    </row>
    <row r="144" spans="1:5" s="3" customFormat="1" ht="45">
      <c r="A144" s="1" t="s">
        <v>367</v>
      </c>
      <c r="B144" s="4" t="s">
        <v>368</v>
      </c>
      <c r="C144" s="46">
        <f>SUM(C145)</f>
        <v>199</v>
      </c>
      <c r="D144" s="46">
        <f>SUM(D145)</f>
        <v>269</v>
      </c>
      <c r="E144" s="46">
        <f>SUM(E145)</f>
        <v>199</v>
      </c>
    </row>
    <row r="145" spans="1:5" s="3" customFormat="1" ht="58.9" customHeight="1">
      <c r="A145" s="1" t="s">
        <v>344</v>
      </c>
      <c r="B145" s="4" t="s">
        <v>107</v>
      </c>
      <c r="C145" s="46">
        <v>199</v>
      </c>
      <c r="D145" s="46">
        <v>269</v>
      </c>
      <c r="E145" s="46">
        <v>199</v>
      </c>
    </row>
    <row r="146" spans="1:5" s="3" customFormat="1" ht="95.25" customHeight="1">
      <c r="A146" s="1" t="s">
        <v>438</v>
      </c>
      <c r="B146" s="2" t="s">
        <v>437</v>
      </c>
      <c r="C146" s="46">
        <v>162</v>
      </c>
      <c r="D146" s="46">
        <v>162</v>
      </c>
      <c r="E146" s="46">
        <v>162</v>
      </c>
    </row>
    <row r="147" spans="1:5" s="3" customFormat="1" ht="90">
      <c r="A147" s="1" t="s">
        <v>439</v>
      </c>
      <c r="B147" s="2" t="s">
        <v>443</v>
      </c>
      <c r="C147" s="46">
        <f>SUM(C148)</f>
        <v>115.3</v>
      </c>
      <c r="D147" s="46">
        <f>SUM(D148)</f>
        <v>15.8</v>
      </c>
      <c r="E147" s="46">
        <f>SUM(E148)</f>
        <v>15.4</v>
      </c>
    </row>
    <row r="148" spans="1:5" s="3" customFormat="1" ht="195.75" customHeight="1">
      <c r="A148" s="1" t="s">
        <v>440</v>
      </c>
      <c r="B148" s="2" t="s">
        <v>444</v>
      </c>
      <c r="C148" s="48">
        <v>115.3</v>
      </c>
      <c r="D148" s="48">
        <v>15.8</v>
      </c>
      <c r="E148" s="48">
        <v>15.4</v>
      </c>
    </row>
    <row r="149" spans="1:5" s="3" customFormat="1" ht="105">
      <c r="A149" s="1" t="s">
        <v>442</v>
      </c>
      <c r="B149" s="2" t="s">
        <v>441</v>
      </c>
      <c r="C149" s="46">
        <v>19</v>
      </c>
      <c r="D149" s="46">
        <v>19</v>
      </c>
      <c r="E149" s="46">
        <v>19</v>
      </c>
    </row>
    <row r="150" spans="1:5" s="3" customFormat="1" ht="78.75" customHeight="1">
      <c r="A150" s="25" t="s">
        <v>343</v>
      </c>
      <c r="B150" s="2" t="s">
        <v>342</v>
      </c>
      <c r="C150" s="47">
        <v>131</v>
      </c>
      <c r="D150" s="47">
        <v>131</v>
      </c>
      <c r="E150" s="47">
        <v>131</v>
      </c>
    </row>
    <row r="151" spans="1:5" s="3" customFormat="1" ht="15">
      <c r="A151" s="1" t="s">
        <v>479</v>
      </c>
      <c r="B151" s="4" t="s">
        <v>480</v>
      </c>
      <c r="C151" s="46">
        <f>SUM(C152)</f>
        <v>400.4</v>
      </c>
      <c r="D151" s="46">
        <f>SUM(D152+D191+D193+D194+D196+D197)</f>
        <v>0</v>
      </c>
      <c r="E151" s="46">
        <f>SUM(E152+E191+E193+E194+E196+E197)</f>
        <v>0</v>
      </c>
    </row>
    <row r="152" spans="1:5" s="3" customFormat="1" ht="28.15" customHeight="1">
      <c r="A152" s="1" t="s">
        <v>482</v>
      </c>
      <c r="B152" s="2" t="s">
        <v>481</v>
      </c>
      <c r="C152" s="46">
        <f>SUM(C153:C155)</f>
        <v>400.4</v>
      </c>
      <c r="D152" s="46">
        <f>SUM(D153)</f>
        <v>0</v>
      </c>
      <c r="E152" s="46">
        <f>SUM(E153)</f>
        <v>0</v>
      </c>
    </row>
    <row r="153" spans="1:5" s="3" customFormat="1" ht="118.5" customHeight="1">
      <c r="A153" s="1" t="s">
        <v>534</v>
      </c>
      <c r="B153" s="2" t="s">
        <v>536</v>
      </c>
      <c r="C153" s="49">
        <v>200.2</v>
      </c>
      <c r="D153" s="49">
        <v>0</v>
      </c>
      <c r="E153" s="49">
        <v>0</v>
      </c>
    </row>
    <row r="154" spans="1:5" s="3" customFormat="1" ht="123" customHeight="1">
      <c r="A154" s="1" t="s">
        <v>535</v>
      </c>
      <c r="B154" s="2" t="s">
        <v>537</v>
      </c>
      <c r="C154" s="49">
        <v>200.2</v>
      </c>
      <c r="D154" s="49">
        <v>0</v>
      </c>
      <c r="E154" s="49">
        <v>0</v>
      </c>
    </row>
    <row r="155" spans="1:5" s="3" customFormat="1" ht="90" hidden="1">
      <c r="A155" s="1" t="s">
        <v>510</v>
      </c>
      <c r="B155" s="2" t="s">
        <v>509</v>
      </c>
      <c r="C155" s="49">
        <v>0</v>
      </c>
      <c r="D155" s="49">
        <v>0</v>
      </c>
      <c r="E155" s="49">
        <v>0</v>
      </c>
    </row>
    <row r="156" spans="1:5" s="3" customFormat="1" ht="24.6" customHeight="1">
      <c r="A156" s="1" t="s">
        <v>108</v>
      </c>
      <c r="B156" s="2" t="s">
        <v>109</v>
      </c>
      <c r="C156" s="46">
        <f>SUM(C157+C162+C257+C265+C274)</f>
        <v>736710.9</v>
      </c>
      <c r="D156" s="46">
        <f>SUM(D157+D162+D257+D265+D274)</f>
        <v>610539.60000000009</v>
      </c>
      <c r="E156" s="46">
        <f>SUM(E157+E162+E257+E265+E274)</f>
        <v>621854.80000000005</v>
      </c>
    </row>
    <row r="157" spans="1:5" s="3" customFormat="1" ht="30" hidden="1">
      <c r="A157" s="1" t="s">
        <v>110</v>
      </c>
      <c r="B157" s="2" t="s">
        <v>111</v>
      </c>
      <c r="C157" s="46">
        <f>SUM(C158)</f>
        <v>0</v>
      </c>
      <c r="D157" s="46">
        <f>SUM(D158)</f>
        <v>0</v>
      </c>
      <c r="E157" s="46">
        <f>SUM(E158)</f>
        <v>0</v>
      </c>
    </row>
    <row r="158" spans="1:5" s="3" customFormat="1" ht="30" hidden="1">
      <c r="A158" s="20" t="s">
        <v>112</v>
      </c>
      <c r="B158" s="13" t="s">
        <v>113</v>
      </c>
      <c r="C158" s="46">
        <f>SUM(C159:C161)</f>
        <v>0</v>
      </c>
      <c r="D158" s="46">
        <f>SUM(D159:D161)</f>
        <v>0</v>
      </c>
      <c r="E158" s="46">
        <f>SUM(E159:E161)</f>
        <v>0</v>
      </c>
    </row>
    <row r="159" spans="1:5" s="3" customFormat="1" ht="45" hidden="1">
      <c r="A159" s="16" t="s">
        <v>114</v>
      </c>
      <c r="B159" s="2" t="s">
        <v>115</v>
      </c>
      <c r="C159" s="47"/>
      <c r="D159" s="47"/>
      <c r="E159" s="47"/>
    </row>
    <row r="160" spans="1:5" s="3" customFormat="1" ht="60" hidden="1">
      <c r="A160" s="33" t="s">
        <v>116</v>
      </c>
      <c r="B160" s="13" t="s">
        <v>117</v>
      </c>
      <c r="C160" s="47"/>
      <c r="D160" s="47"/>
      <c r="E160" s="47"/>
    </row>
    <row r="161" spans="1:5" s="3" customFormat="1" ht="30" hidden="1">
      <c r="A161" s="16" t="s">
        <v>118</v>
      </c>
      <c r="B161" s="2" t="s">
        <v>119</v>
      </c>
      <c r="C161" s="47"/>
      <c r="D161" s="47"/>
      <c r="E161" s="47"/>
    </row>
    <row r="162" spans="1:5" s="3" customFormat="1" ht="45">
      <c r="A162" s="18" t="s">
        <v>120</v>
      </c>
      <c r="B162" s="4" t="s">
        <v>121</v>
      </c>
      <c r="C162" s="46">
        <f>SUM(C163+C166+C217+C240)</f>
        <v>735110.9</v>
      </c>
      <c r="D162" s="46">
        <f>SUM(D163+D166+D217+D240)</f>
        <v>608939.60000000009</v>
      </c>
      <c r="E162" s="46">
        <f>SUM(E163+E166+E217+E240)</f>
        <v>620254.80000000005</v>
      </c>
    </row>
    <row r="163" spans="1:5" s="3" customFormat="1" ht="30">
      <c r="A163" s="1" t="s">
        <v>463</v>
      </c>
      <c r="B163" s="2" t="s">
        <v>122</v>
      </c>
      <c r="C163" s="46">
        <f>SUM(C164+C165)</f>
        <v>14621.9</v>
      </c>
      <c r="D163" s="46">
        <f>SUM(D164+D165)</f>
        <v>0</v>
      </c>
      <c r="E163" s="46">
        <f>SUM(E164+E165)</f>
        <v>0</v>
      </c>
    </row>
    <row r="164" spans="1:5" s="3" customFormat="1" ht="30" hidden="1">
      <c r="A164" s="1" t="s">
        <v>123</v>
      </c>
      <c r="B164" s="2" t="s">
        <v>124</v>
      </c>
      <c r="C164" s="46"/>
      <c r="D164" s="46"/>
      <c r="E164" s="46"/>
    </row>
    <row r="165" spans="1:5" s="3" customFormat="1" ht="45">
      <c r="A165" s="1" t="s">
        <v>464</v>
      </c>
      <c r="B165" s="2" t="s">
        <v>125</v>
      </c>
      <c r="C165" s="46">
        <v>14621.9</v>
      </c>
      <c r="D165" s="46">
        <v>0</v>
      </c>
      <c r="E165" s="46">
        <v>0</v>
      </c>
    </row>
    <row r="166" spans="1:5" s="3" customFormat="1" ht="45">
      <c r="A166" s="1" t="s">
        <v>199</v>
      </c>
      <c r="B166" s="2" t="s">
        <v>126</v>
      </c>
      <c r="C166" s="46">
        <f>SUM(C167+C170+C171+C172+C173+C175+C174+C176+C178)</f>
        <v>170039.7</v>
      </c>
      <c r="D166" s="46">
        <f>SUM(D167+D170+D171+D172+D173+D174+D176+D178)</f>
        <v>139825.70000000001</v>
      </c>
      <c r="E166" s="46">
        <f>SUM(E167+E170+E171+E172+E173+E174+E176+E178)</f>
        <v>151132.80000000002</v>
      </c>
    </row>
    <row r="167" spans="1:5" s="3" customFormat="1" ht="45" hidden="1">
      <c r="A167" s="1" t="s">
        <v>334</v>
      </c>
      <c r="B167" s="2" t="s">
        <v>194</v>
      </c>
      <c r="C167" s="46">
        <f>SUM(C168:C169)</f>
        <v>0</v>
      </c>
      <c r="D167" s="46">
        <f>SUM(D168:D169)</f>
        <v>0</v>
      </c>
      <c r="E167" s="46">
        <f>SUM(E168:E169)</f>
        <v>0</v>
      </c>
    </row>
    <row r="168" spans="1:5" s="3" customFormat="1" ht="75" hidden="1">
      <c r="A168" s="1" t="s">
        <v>386</v>
      </c>
      <c r="B168" s="2" t="s">
        <v>387</v>
      </c>
      <c r="C168" s="49">
        <v>0</v>
      </c>
      <c r="D168" s="49">
        <v>0</v>
      </c>
      <c r="E168" s="49">
        <v>0</v>
      </c>
    </row>
    <row r="169" spans="1:5" s="3" customFormat="1" ht="105" hidden="1">
      <c r="A169" s="1" t="s">
        <v>381</v>
      </c>
      <c r="B169" s="2" t="s">
        <v>382</v>
      </c>
      <c r="C169" s="49">
        <v>0</v>
      </c>
      <c r="D169" s="49">
        <v>0</v>
      </c>
      <c r="E169" s="49">
        <v>0</v>
      </c>
    </row>
    <row r="170" spans="1:5" s="3" customFormat="1" ht="30" hidden="1">
      <c r="A170" s="1" t="s">
        <v>477</v>
      </c>
      <c r="B170" s="2" t="s">
        <v>478</v>
      </c>
      <c r="C170" s="46">
        <v>0</v>
      </c>
      <c r="D170" s="46"/>
      <c r="E170" s="46">
        <v>0</v>
      </c>
    </row>
    <row r="171" spans="1:5" s="3" customFormat="1" ht="60" hidden="1">
      <c r="A171" s="1" t="s">
        <v>200</v>
      </c>
      <c r="B171" s="2" t="s">
        <v>375</v>
      </c>
      <c r="C171" s="46">
        <v>0</v>
      </c>
      <c r="D171" s="46">
        <v>0</v>
      </c>
      <c r="E171" s="46">
        <v>0</v>
      </c>
    </row>
    <row r="172" spans="1:5" s="3" customFormat="1" ht="90">
      <c r="A172" s="1" t="s">
        <v>538</v>
      </c>
      <c r="B172" s="2" t="s">
        <v>539</v>
      </c>
      <c r="C172" s="46">
        <v>565.70000000000005</v>
      </c>
      <c r="D172" s="46">
        <v>0</v>
      </c>
      <c r="E172" s="46">
        <v>0</v>
      </c>
    </row>
    <row r="173" spans="1:5" s="3" customFormat="1" ht="75">
      <c r="A173" s="1" t="s">
        <v>384</v>
      </c>
      <c r="B173" s="23" t="s">
        <v>385</v>
      </c>
      <c r="C173" s="46">
        <v>26114.1</v>
      </c>
      <c r="D173" s="46">
        <v>25669.599999999999</v>
      </c>
      <c r="E173" s="46">
        <v>26390.400000000001</v>
      </c>
    </row>
    <row r="174" spans="1:5" s="3" customFormat="1" ht="45">
      <c r="A174" s="1" t="s">
        <v>201</v>
      </c>
      <c r="B174" s="2" t="s">
        <v>196</v>
      </c>
      <c r="C174" s="46">
        <v>5594.4</v>
      </c>
      <c r="D174" s="46">
        <v>0</v>
      </c>
      <c r="E174" s="46">
        <v>0</v>
      </c>
    </row>
    <row r="175" spans="1:5" s="3" customFormat="1" ht="30">
      <c r="A175" s="1" t="s">
        <v>202</v>
      </c>
      <c r="B175" s="2" t="s">
        <v>198</v>
      </c>
      <c r="C175" s="46">
        <v>6048.3</v>
      </c>
      <c r="D175" s="46">
        <v>0</v>
      </c>
      <c r="E175" s="46">
        <v>0</v>
      </c>
    </row>
    <row r="176" spans="1:5" s="3" customFormat="1" ht="45">
      <c r="A176" s="1" t="s">
        <v>203</v>
      </c>
      <c r="B176" s="2" t="s">
        <v>383</v>
      </c>
      <c r="C176" s="46">
        <v>20175.2</v>
      </c>
      <c r="D176" s="46">
        <v>0</v>
      </c>
      <c r="E176" s="46">
        <v>0</v>
      </c>
    </row>
    <row r="177" spans="1:5" s="3" customFormat="1" ht="45" hidden="1">
      <c r="A177" s="1" t="s">
        <v>204</v>
      </c>
      <c r="B177" s="2" t="s">
        <v>195</v>
      </c>
      <c r="C177" s="46"/>
      <c r="D177" s="46"/>
      <c r="E177" s="46"/>
    </row>
    <row r="178" spans="1:5" s="3" customFormat="1" ht="19.149999999999999" customHeight="1">
      <c r="A178" s="1" t="s">
        <v>205</v>
      </c>
      <c r="B178" s="2" t="s">
        <v>127</v>
      </c>
      <c r="C178" s="46">
        <f>SUM(C179)</f>
        <v>111542</v>
      </c>
      <c r="D178" s="46">
        <f>SUM(D179)</f>
        <v>114156.1</v>
      </c>
      <c r="E178" s="46">
        <f>SUM(E179)</f>
        <v>124742.40000000001</v>
      </c>
    </row>
    <row r="179" spans="1:5" s="3" customFormat="1" ht="18" customHeight="1">
      <c r="A179" s="1" t="s">
        <v>206</v>
      </c>
      <c r="B179" s="2" t="s">
        <v>128</v>
      </c>
      <c r="C179" s="46">
        <f>SUM(C180:C210)</f>
        <v>111542</v>
      </c>
      <c r="D179" s="46">
        <f>SUM(D180:D210)</f>
        <v>114156.1</v>
      </c>
      <c r="E179" s="46">
        <f>SUM(E180:E210)</f>
        <v>124742.40000000001</v>
      </c>
    </row>
    <row r="180" spans="1:5" s="3" customFormat="1" ht="105" hidden="1">
      <c r="A180" s="1" t="s">
        <v>251</v>
      </c>
      <c r="B180" s="2" t="s">
        <v>263</v>
      </c>
      <c r="C180" s="49"/>
      <c r="D180" s="49"/>
      <c r="E180" s="49"/>
    </row>
    <row r="181" spans="1:5" s="3" customFormat="1" ht="75" hidden="1">
      <c r="A181" s="1" t="s">
        <v>252</v>
      </c>
      <c r="B181" s="2" t="s">
        <v>264</v>
      </c>
      <c r="C181" s="49">
        <v>0</v>
      </c>
      <c r="D181" s="49">
        <v>0</v>
      </c>
      <c r="E181" s="49">
        <v>0</v>
      </c>
    </row>
    <row r="182" spans="1:5" s="3" customFormat="1" ht="135" hidden="1">
      <c r="A182" s="1" t="s">
        <v>129</v>
      </c>
      <c r="B182" s="2" t="s">
        <v>265</v>
      </c>
      <c r="C182" s="49"/>
      <c r="D182" s="49"/>
      <c r="E182" s="49"/>
    </row>
    <row r="183" spans="1:5" s="3" customFormat="1" ht="45" hidden="1">
      <c r="A183" s="1" t="s">
        <v>253</v>
      </c>
      <c r="B183" s="2" t="s">
        <v>266</v>
      </c>
      <c r="C183" s="49">
        <v>0</v>
      </c>
      <c r="D183" s="49">
        <v>0</v>
      </c>
      <c r="E183" s="49">
        <v>0</v>
      </c>
    </row>
    <row r="184" spans="1:5" s="3" customFormat="1" ht="225" hidden="1">
      <c r="A184" s="1" t="s">
        <v>130</v>
      </c>
      <c r="B184" s="2" t="s">
        <v>267</v>
      </c>
      <c r="C184" s="49"/>
      <c r="D184" s="49"/>
      <c r="E184" s="49"/>
    </row>
    <row r="185" spans="1:5" s="3" customFormat="1" ht="60.75" customHeight="1">
      <c r="A185" s="1" t="s">
        <v>254</v>
      </c>
      <c r="B185" s="2" t="s">
        <v>268</v>
      </c>
      <c r="C185" s="49">
        <v>3473.2</v>
      </c>
      <c r="D185" s="49">
        <v>0</v>
      </c>
      <c r="E185" s="49">
        <v>0</v>
      </c>
    </row>
    <row r="186" spans="1:5" s="3" customFormat="1" ht="45">
      <c r="A186" s="26" t="s">
        <v>255</v>
      </c>
      <c r="B186" s="27" t="s">
        <v>329</v>
      </c>
      <c r="C186" s="49">
        <v>450</v>
      </c>
      <c r="D186" s="49">
        <v>450</v>
      </c>
      <c r="E186" s="49">
        <v>450</v>
      </c>
    </row>
    <row r="187" spans="1:5" s="3" customFormat="1" ht="71.45" customHeight="1">
      <c r="A187" s="26" t="s">
        <v>246</v>
      </c>
      <c r="B187" s="5" t="s">
        <v>376</v>
      </c>
      <c r="C187" s="49">
        <v>58292</v>
      </c>
      <c r="D187" s="49">
        <v>65413.8</v>
      </c>
      <c r="E187" s="49">
        <v>76000.100000000006</v>
      </c>
    </row>
    <row r="188" spans="1:5" s="3" customFormat="1" ht="75" hidden="1">
      <c r="A188" s="26" t="s">
        <v>131</v>
      </c>
      <c r="B188" s="5" t="s">
        <v>278</v>
      </c>
      <c r="C188" s="49"/>
      <c r="D188" s="49"/>
      <c r="E188" s="49"/>
    </row>
    <row r="189" spans="1:5" s="3" customFormat="1" ht="45">
      <c r="A189" s="26" t="s">
        <v>247</v>
      </c>
      <c r="B189" s="5" t="s">
        <v>279</v>
      </c>
      <c r="C189" s="49">
        <v>4810</v>
      </c>
      <c r="D189" s="49">
        <v>4810</v>
      </c>
      <c r="E189" s="49">
        <v>4810</v>
      </c>
    </row>
    <row r="190" spans="1:5" s="3" customFormat="1" ht="73.150000000000006" customHeight="1">
      <c r="A190" s="26" t="s">
        <v>248</v>
      </c>
      <c r="B190" s="5" t="s">
        <v>280</v>
      </c>
      <c r="C190" s="49">
        <v>534.5</v>
      </c>
      <c r="D190" s="49">
        <v>0</v>
      </c>
      <c r="E190" s="49">
        <v>0</v>
      </c>
    </row>
    <row r="191" spans="1:5" s="3" customFormat="1" ht="105" hidden="1">
      <c r="A191" s="26" t="s">
        <v>132</v>
      </c>
      <c r="B191" s="5" t="s">
        <v>281</v>
      </c>
      <c r="C191" s="49"/>
      <c r="D191" s="49"/>
      <c r="E191" s="49"/>
    </row>
    <row r="192" spans="1:5" s="3" customFormat="1" ht="90" hidden="1">
      <c r="A192" s="1" t="s">
        <v>133</v>
      </c>
      <c r="B192" s="2" t="s">
        <v>282</v>
      </c>
      <c r="C192" s="49"/>
      <c r="D192" s="49"/>
      <c r="E192" s="49"/>
    </row>
    <row r="193" spans="1:6" s="3" customFormat="1" ht="90" hidden="1">
      <c r="A193" s="1" t="s">
        <v>134</v>
      </c>
      <c r="B193" s="2" t="s">
        <v>283</v>
      </c>
      <c r="C193" s="49"/>
      <c r="D193" s="49"/>
      <c r="E193" s="49"/>
    </row>
    <row r="194" spans="1:6" s="3" customFormat="1" ht="90" hidden="1">
      <c r="A194" s="1" t="s">
        <v>135</v>
      </c>
      <c r="B194" s="2" t="s">
        <v>284</v>
      </c>
      <c r="C194" s="49"/>
      <c r="D194" s="49"/>
      <c r="E194" s="49"/>
    </row>
    <row r="195" spans="1:6" s="3" customFormat="1" ht="90" hidden="1">
      <c r="A195" s="1" t="s">
        <v>136</v>
      </c>
      <c r="B195" s="2" t="s">
        <v>285</v>
      </c>
      <c r="C195" s="49"/>
      <c r="D195" s="49"/>
      <c r="E195" s="49"/>
    </row>
    <row r="196" spans="1:6" s="3" customFormat="1" ht="75" hidden="1">
      <c r="A196" s="1" t="s">
        <v>137</v>
      </c>
      <c r="B196" s="2" t="s">
        <v>286</v>
      </c>
      <c r="C196" s="49"/>
      <c r="D196" s="49"/>
      <c r="E196" s="49"/>
      <c r="F196" s="34"/>
    </row>
    <row r="197" spans="1:6" s="3" customFormat="1" ht="42.6" customHeight="1">
      <c r="A197" s="1" t="s">
        <v>249</v>
      </c>
      <c r="B197" s="2" t="s">
        <v>333</v>
      </c>
      <c r="C197" s="49">
        <v>500</v>
      </c>
      <c r="D197" s="49">
        <v>0</v>
      </c>
      <c r="E197" s="49">
        <v>0</v>
      </c>
      <c r="F197" s="34"/>
    </row>
    <row r="198" spans="1:6" s="3" customFormat="1" ht="75" hidden="1">
      <c r="A198" s="1" t="s">
        <v>250</v>
      </c>
      <c r="B198" s="2" t="s">
        <v>287</v>
      </c>
      <c r="C198" s="49">
        <v>0</v>
      </c>
      <c r="D198" s="49">
        <v>0</v>
      </c>
      <c r="E198" s="49">
        <v>0</v>
      </c>
      <c r="F198" s="34"/>
    </row>
    <row r="199" spans="1:6" s="3" customFormat="1" ht="75" hidden="1">
      <c r="A199" s="1" t="s">
        <v>243</v>
      </c>
      <c r="B199" s="2" t="s">
        <v>288</v>
      </c>
      <c r="C199" s="49">
        <v>0</v>
      </c>
      <c r="D199" s="49">
        <v>0</v>
      </c>
      <c r="E199" s="49">
        <v>0</v>
      </c>
      <c r="F199" s="34"/>
    </row>
    <row r="200" spans="1:6" s="3" customFormat="1" ht="60">
      <c r="A200" s="1" t="s">
        <v>244</v>
      </c>
      <c r="B200" s="2" t="s">
        <v>313</v>
      </c>
      <c r="C200" s="49">
        <v>622</v>
      </c>
      <c r="D200" s="49">
        <v>622</v>
      </c>
      <c r="E200" s="49">
        <v>622</v>
      </c>
      <c r="F200" s="34"/>
    </row>
    <row r="201" spans="1:6" s="3" customFormat="1" ht="55.9" hidden="1" customHeight="1">
      <c r="A201" s="1" t="s">
        <v>337</v>
      </c>
      <c r="B201" s="2" t="s">
        <v>338</v>
      </c>
      <c r="C201" s="49">
        <v>0</v>
      </c>
      <c r="D201" s="49">
        <v>0</v>
      </c>
      <c r="E201" s="49">
        <v>0</v>
      </c>
      <c r="F201" s="34"/>
    </row>
    <row r="202" spans="1:6" s="3" customFormat="1" ht="62.25" customHeight="1">
      <c r="A202" s="1" t="s">
        <v>245</v>
      </c>
      <c r="B202" s="2" t="s">
        <v>289</v>
      </c>
      <c r="C202" s="49">
        <v>20169.5</v>
      </c>
      <c r="D202" s="49">
        <v>20169.5</v>
      </c>
      <c r="E202" s="49">
        <v>20169.5</v>
      </c>
      <c r="F202" s="34"/>
    </row>
    <row r="203" spans="1:6" s="3" customFormat="1" ht="60">
      <c r="A203" s="1" t="s">
        <v>240</v>
      </c>
      <c r="B203" s="2" t="s">
        <v>290</v>
      </c>
      <c r="C203" s="49">
        <v>22690.799999999999</v>
      </c>
      <c r="D203" s="49">
        <v>22690.799999999999</v>
      </c>
      <c r="E203" s="49">
        <v>22690.799999999999</v>
      </c>
      <c r="F203" s="34"/>
    </row>
    <row r="204" spans="1:6" s="3" customFormat="1" ht="41.45" hidden="1" customHeight="1">
      <c r="A204" s="1" t="s">
        <v>379</v>
      </c>
      <c r="B204" s="2" t="s">
        <v>380</v>
      </c>
      <c r="C204" s="49"/>
      <c r="D204" s="49"/>
      <c r="E204" s="49"/>
      <c r="F204" s="34"/>
    </row>
    <row r="205" spans="1:6" s="3" customFormat="1" ht="90" hidden="1">
      <c r="A205" s="1" t="s">
        <v>241</v>
      </c>
      <c r="B205" s="2" t="s">
        <v>291</v>
      </c>
      <c r="C205" s="49"/>
      <c r="D205" s="49"/>
      <c r="E205" s="49"/>
      <c r="F205" s="34"/>
    </row>
    <row r="206" spans="1:6" s="3" customFormat="1" ht="75" hidden="1">
      <c r="A206" s="1" t="s">
        <v>330</v>
      </c>
      <c r="B206" s="2" t="s">
        <v>331</v>
      </c>
      <c r="C206" s="49">
        <v>0</v>
      </c>
      <c r="D206" s="49">
        <v>0</v>
      </c>
      <c r="E206" s="49">
        <v>0</v>
      </c>
      <c r="F206" s="34"/>
    </row>
    <row r="207" spans="1:6" s="3" customFormat="1" ht="75" hidden="1">
      <c r="A207" s="1" t="s">
        <v>242</v>
      </c>
      <c r="B207" s="2" t="s">
        <v>332</v>
      </c>
      <c r="C207" s="49"/>
      <c r="D207" s="49"/>
      <c r="E207" s="49"/>
      <c r="F207" s="34"/>
    </row>
    <row r="208" spans="1:6" s="3" customFormat="1" ht="60" hidden="1">
      <c r="A208" s="1" t="s">
        <v>335</v>
      </c>
      <c r="B208" s="2" t="s">
        <v>336</v>
      </c>
      <c r="C208" s="49">
        <v>0</v>
      </c>
      <c r="D208" s="49">
        <v>0</v>
      </c>
      <c r="E208" s="49">
        <v>0</v>
      </c>
      <c r="F208" s="34"/>
    </row>
    <row r="209" spans="1:10" s="3" customFormat="1" ht="90" hidden="1">
      <c r="A209" s="1" t="s">
        <v>339</v>
      </c>
      <c r="B209" s="2" t="s">
        <v>340</v>
      </c>
      <c r="C209" s="49">
        <v>0</v>
      </c>
      <c r="D209" s="49">
        <v>0</v>
      </c>
      <c r="E209" s="49">
        <v>0</v>
      </c>
      <c r="F209" s="34"/>
    </row>
    <row r="210" spans="1:10" s="3" customFormat="1" ht="41.45" hidden="1" customHeight="1">
      <c r="A210" s="1" t="s">
        <v>237</v>
      </c>
      <c r="B210" s="35" t="s">
        <v>292</v>
      </c>
      <c r="C210" s="46">
        <f>SUM(C211:C216)</f>
        <v>0</v>
      </c>
      <c r="D210" s="46">
        <v>0</v>
      </c>
      <c r="E210" s="46">
        <v>0</v>
      </c>
      <c r="J210" s="6"/>
    </row>
    <row r="211" spans="1:10" s="3" customFormat="1" ht="86.45" hidden="1" customHeight="1">
      <c r="A211" s="1" t="s">
        <v>238</v>
      </c>
      <c r="B211" s="36" t="s">
        <v>293</v>
      </c>
      <c r="C211" s="49"/>
      <c r="D211" s="49"/>
      <c r="E211" s="49"/>
      <c r="J211" s="6"/>
    </row>
    <row r="212" spans="1:10" s="3" customFormat="1" ht="120" hidden="1">
      <c r="A212" s="1" t="s">
        <v>239</v>
      </c>
      <c r="B212" s="36" t="s">
        <v>294</v>
      </c>
      <c r="C212" s="49"/>
      <c r="D212" s="49"/>
      <c r="E212" s="49"/>
      <c r="J212" s="6"/>
    </row>
    <row r="213" spans="1:10" s="3" customFormat="1" ht="120" hidden="1">
      <c r="A213" s="1" t="s">
        <v>236</v>
      </c>
      <c r="B213" s="36" t="s">
        <v>295</v>
      </c>
      <c r="C213" s="49"/>
      <c r="D213" s="49"/>
      <c r="E213" s="49"/>
      <c r="J213" s="6"/>
    </row>
    <row r="214" spans="1:10" s="3" customFormat="1" ht="75" hidden="1">
      <c r="A214" s="1" t="s">
        <v>511</v>
      </c>
      <c r="B214" s="37" t="s">
        <v>512</v>
      </c>
      <c r="C214" s="49">
        <v>0</v>
      </c>
      <c r="D214" s="49">
        <v>0</v>
      </c>
      <c r="E214" s="49">
        <v>0</v>
      </c>
      <c r="J214" s="6"/>
    </row>
    <row r="215" spans="1:10" s="3" customFormat="1" ht="75" hidden="1">
      <c r="A215" s="1" t="s">
        <v>511</v>
      </c>
      <c r="B215" s="37" t="s">
        <v>512</v>
      </c>
      <c r="C215" s="49">
        <v>0</v>
      </c>
      <c r="D215" s="49">
        <v>0</v>
      </c>
      <c r="E215" s="49">
        <v>0</v>
      </c>
      <c r="J215" s="6"/>
    </row>
    <row r="216" spans="1:10" s="3" customFormat="1" ht="75" hidden="1">
      <c r="A216" s="1" t="s">
        <v>511</v>
      </c>
      <c r="B216" s="37" t="s">
        <v>512</v>
      </c>
      <c r="C216" s="49">
        <v>0</v>
      </c>
      <c r="D216" s="49">
        <v>0</v>
      </c>
      <c r="E216" s="49">
        <v>0</v>
      </c>
      <c r="J216" s="6"/>
    </row>
    <row r="217" spans="1:10" s="3" customFormat="1" ht="30">
      <c r="A217" s="18" t="s">
        <v>207</v>
      </c>
      <c r="B217" s="4" t="s">
        <v>138</v>
      </c>
      <c r="C217" s="53">
        <f>SUM(C224+C218+C222+C226+C228+C229+C231)</f>
        <v>470449.3</v>
      </c>
      <c r="D217" s="53">
        <f>SUM(D224+D218+D222+D226+D228+D229+D231)</f>
        <v>469113.9</v>
      </c>
      <c r="E217" s="53">
        <f>SUM(E224+E218+E222+E226+E228+E229+E231)</f>
        <v>469122</v>
      </c>
    </row>
    <row r="218" spans="1:10" s="3" customFormat="1" ht="90">
      <c r="A218" s="1" t="s">
        <v>208</v>
      </c>
      <c r="B218" s="2" t="s">
        <v>139</v>
      </c>
      <c r="C218" s="46">
        <f>SUM(C219)</f>
        <v>14623</v>
      </c>
      <c r="D218" s="46">
        <f>SUM(D219)</f>
        <v>14623</v>
      </c>
      <c r="E218" s="46">
        <f>SUM(E219)</f>
        <v>14623</v>
      </c>
    </row>
    <row r="219" spans="1:10" s="3" customFormat="1" ht="105">
      <c r="A219" s="1" t="s">
        <v>209</v>
      </c>
      <c r="B219" s="2" t="s">
        <v>140</v>
      </c>
      <c r="C219" s="46">
        <v>14623</v>
      </c>
      <c r="D219" s="46">
        <v>14623</v>
      </c>
      <c r="E219" s="46">
        <v>14623</v>
      </c>
    </row>
    <row r="220" spans="1:10" s="3" customFormat="1" ht="30" hidden="1">
      <c r="A220" s="1" t="s">
        <v>141</v>
      </c>
      <c r="B220" s="4" t="s">
        <v>142</v>
      </c>
      <c r="C220" s="46">
        <f>SUM(C221)</f>
        <v>0</v>
      </c>
      <c r="D220" s="46">
        <f>SUM(D221)</f>
        <v>0</v>
      </c>
      <c r="E220" s="46">
        <f>SUM(E221)</f>
        <v>0</v>
      </c>
    </row>
    <row r="221" spans="1:10" s="3" customFormat="1" ht="45" hidden="1">
      <c r="A221" s="1" t="s">
        <v>143</v>
      </c>
      <c r="B221" s="4" t="s">
        <v>144</v>
      </c>
      <c r="C221" s="46"/>
      <c r="D221" s="46"/>
      <c r="E221" s="46"/>
    </row>
    <row r="222" spans="1:10" s="3" customFormat="1" ht="90">
      <c r="A222" s="1" t="s">
        <v>210</v>
      </c>
      <c r="B222" s="2" t="s">
        <v>145</v>
      </c>
      <c r="C222" s="46">
        <f>SUM(C223)</f>
        <v>3329.6</v>
      </c>
      <c r="D222" s="46">
        <f>SUM(D223)</f>
        <v>1109.9000000000001</v>
      </c>
      <c r="E222" s="46">
        <f>SUM(E223)</f>
        <v>2219.6999999999998</v>
      </c>
    </row>
    <row r="223" spans="1:10" s="3" customFormat="1" ht="75">
      <c r="A223" s="1" t="s">
        <v>211</v>
      </c>
      <c r="B223" s="2" t="s">
        <v>146</v>
      </c>
      <c r="C223" s="53">
        <v>3329.6</v>
      </c>
      <c r="D223" s="53">
        <v>1109.9000000000001</v>
      </c>
      <c r="E223" s="53">
        <v>2219.6999999999998</v>
      </c>
    </row>
    <row r="224" spans="1:10" s="3" customFormat="1" ht="75">
      <c r="A224" s="1" t="s">
        <v>212</v>
      </c>
      <c r="B224" s="2" t="s">
        <v>189</v>
      </c>
      <c r="C224" s="46">
        <f>SUM(C225)</f>
        <v>209.8</v>
      </c>
      <c r="D224" s="46">
        <f t="shared" ref="D224:E224" si="2">SUM(D225)</f>
        <v>14.3</v>
      </c>
      <c r="E224" s="46">
        <f t="shared" si="2"/>
        <v>12.8</v>
      </c>
    </row>
    <row r="225" spans="1:5" s="3" customFormat="1" ht="75">
      <c r="A225" s="1" t="s">
        <v>213</v>
      </c>
      <c r="B225" s="2" t="s">
        <v>190</v>
      </c>
      <c r="C225" s="46">
        <v>209.8</v>
      </c>
      <c r="D225" s="46">
        <v>14.3</v>
      </c>
      <c r="E225" s="46">
        <v>12.8</v>
      </c>
    </row>
    <row r="226" spans="1:5" s="3" customFormat="1" ht="90">
      <c r="A226" s="1" t="s">
        <v>390</v>
      </c>
      <c r="B226" s="2" t="s">
        <v>391</v>
      </c>
      <c r="C226" s="46">
        <f>SUM(C227)</f>
        <v>19608.099999999999</v>
      </c>
      <c r="D226" s="46">
        <f>SUM(D227)</f>
        <v>19608.099999999999</v>
      </c>
      <c r="E226" s="46">
        <f>SUM(E227)</f>
        <v>19608.099999999999</v>
      </c>
    </row>
    <row r="227" spans="1:5" s="3" customFormat="1" ht="78" customHeight="1">
      <c r="A227" s="1" t="s">
        <v>388</v>
      </c>
      <c r="B227" s="2" t="s">
        <v>389</v>
      </c>
      <c r="C227" s="46">
        <v>19608.099999999999</v>
      </c>
      <c r="D227" s="46">
        <v>19608.099999999999</v>
      </c>
      <c r="E227" s="46">
        <v>19608.099999999999</v>
      </c>
    </row>
    <row r="228" spans="1:5" s="3" customFormat="1" ht="45" hidden="1">
      <c r="A228" s="1" t="s">
        <v>445</v>
      </c>
      <c r="B228" s="2" t="s">
        <v>446</v>
      </c>
      <c r="C228" s="53">
        <v>0</v>
      </c>
      <c r="D228" s="46">
        <v>0</v>
      </c>
      <c r="E228" s="46">
        <v>0</v>
      </c>
    </row>
    <row r="229" spans="1:5" s="3" customFormat="1" ht="30">
      <c r="A229" s="1" t="s">
        <v>214</v>
      </c>
      <c r="B229" s="2" t="s">
        <v>147</v>
      </c>
      <c r="C229" s="53">
        <f>SUM(C230)</f>
        <v>1966</v>
      </c>
      <c r="D229" s="46">
        <f>SUM(D230)</f>
        <v>1926.6</v>
      </c>
      <c r="E229" s="46">
        <f>SUM(E230)</f>
        <v>1926.6</v>
      </c>
    </row>
    <row r="230" spans="1:5" s="3" customFormat="1" ht="45">
      <c r="A230" s="1" t="s">
        <v>215</v>
      </c>
      <c r="B230" s="2" t="s">
        <v>148</v>
      </c>
      <c r="C230" s="46">
        <v>1966</v>
      </c>
      <c r="D230" s="46">
        <v>1926.6</v>
      </c>
      <c r="E230" s="46">
        <v>1926.6</v>
      </c>
    </row>
    <row r="231" spans="1:5" s="3" customFormat="1" ht="18.600000000000001" customHeight="1">
      <c r="A231" s="1" t="s">
        <v>216</v>
      </c>
      <c r="B231" s="2" t="s">
        <v>149</v>
      </c>
      <c r="C231" s="46">
        <f>SUM(C232)</f>
        <v>430712.8</v>
      </c>
      <c r="D231" s="46">
        <f>SUM(D232)</f>
        <v>431832</v>
      </c>
      <c r="E231" s="46">
        <f>SUM(E232)</f>
        <v>430731.8</v>
      </c>
    </row>
    <row r="232" spans="1:5" s="3" customFormat="1" ht="30">
      <c r="A232" s="1" t="s">
        <v>217</v>
      </c>
      <c r="B232" s="2" t="s">
        <v>150</v>
      </c>
      <c r="C232" s="46">
        <f>SUM(C233:C239)</f>
        <v>430712.8</v>
      </c>
      <c r="D232" s="46">
        <f>SUM(D233:D239)</f>
        <v>431832</v>
      </c>
      <c r="E232" s="46">
        <f>SUM(E233:E239)</f>
        <v>430731.8</v>
      </c>
    </row>
    <row r="233" spans="1:5" s="3" customFormat="1" ht="76.5" customHeight="1">
      <c r="A233" s="1" t="s">
        <v>235</v>
      </c>
      <c r="B233" s="2" t="s">
        <v>273</v>
      </c>
      <c r="C233" s="49">
        <v>702</v>
      </c>
      <c r="D233" s="49">
        <v>709</v>
      </c>
      <c r="E233" s="49">
        <v>716</v>
      </c>
    </row>
    <row r="234" spans="1:5" s="3" customFormat="1" ht="147.75" customHeight="1">
      <c r="A234" s="18" t="s">
        <v>232</v>
      </c>
      <c r="B234" s="2" t="s">
        <v>274</v>
      </c>
      <c r="C234" s="49">
        <v>254612.6</v>
      </c>
      <c r="D234" s="49">
        <v>254612.3</v>
      </c>
      <c r="E234" s="49">
        <v>254612.3</v>
      </c>
    </row>
    <row r="235" spans="1:5" s="3" customFormat="1" ht="104.25" customHeight="1">
      <c r="A235" s="1" t="s">
        <v>233</v>
      </c>
      <c r="B235" s="4" t="s">
        <v>269</v>
      </c>
      <c r="C235" s="49">
        <v>289.3</v>
      </c>
      <c r="D235" s="49">
        <v>292</v>
      </c>
      <c r="E235" s="49">
        <v>294.7</v>
      </c>
    </row>
    <row r="236" spans="1:5" s="3" customFormat="1" ht="150" hidden="1">
      <c r="A236" s="25" t="s">
        <v>234</v>
      </c>
      <c r="B236" s="2" t="s">
        <v>270</v>
      </c>
      <c r="C236" s="48"/>
      <c r="D236" s="48"/>
      <c r="E236" s="48"/>
    </row>
    <row r="237" spans="1:5" s="3" customFormat="1" ht="88.5" customHeight="1">
      <c r="A237" s="1" t="s">
        <v>229</v>
      </c>
      <c r="B237" s="4" t="s">
        <v>271</v>
      </c>
      <c r="C237" s="49">
        <v>172889.2</v>
      </c>
      <c r="D237" s="49">
        <v>172889.1</v>
      </c>
      <c r="E237" s="49">
        <v>172889.1</v>
      </c>
    </row>
    <row r="238" spans="1:5" s="3" customFormat="1" ht="127.15" hidden="1" customHeight="1">
      <c r="A238" s="1" t="s">
        <v>230</v>
      </c>
      <c r="B238" s="4" t="s">
        <v>197</v>
      </c>
      <c r="C238" s="49"/>
      <c r="D238" s="49">
        <v>0</v>
      </c>
      <c r="E238" s="49">
        <v>0</v>
      </c>
    </row>
    <row r="239" spans="1:5" s="3" customFormat="1" ht="148.5" customHeight="1">
      <c r="A239" s="1" t="s">
        <v>231</v>
      </c>
      <c r="B239" s="4" t="s">
        <v>272</v>
      </c>
      <c r="C239" s="49">
        <v>2219.6999999999998</v>
      </c>
      <c r="D239" s="49">
        <v>3329.6</v>
      </c>
      <c r="E239" s="49">
        <v>2219.6999999999998</v>
      </c>
    </row>
    <row r="240" spans="1:5" s="3" customFormat="1" ht="15">
      <c r="A240" s="1" t="s">
        <v>218</v>
      </c>
      <c r="B240" s="2" t="s">
        <v>151</v>
      </c>
      <c r="C240" s="46">
        <f>SUM(C241+C242+C243+C244)</f>
        <v>80000</v>
      </c>
      <c r="D240" s="46">
        <f>SUM(D241+D242+D243+D244)</f>
        <v>0</v>
      </c>
      <c r="E240" s="46">
        <f>SUM(E241+E242+E243+E244)</f>
        <v>0</v>
      </c>
    </row>
    <row r="241" spans="1:5" s="3" customFormat="1" ht="60" hidden="1">
      <c r="A241" s="1" t="s">
        <v>152</v>
      </c>
      <c r="B241" s="2" t="s">
        <v>153</v>
      </c>
      <c r="C241" s="46"/>
      <c r="D241" s="46"/>
      <c r="E241" s="46"/>
    </row>
    <row r="242" spans="1:5" s="3" customFormat="1" ht="105" hidden="1">
      <c r="A242" s="1" t="s">
        <v>154</v>
      </c>
      <c r="B242" s="2" t="s">
        <v>155</v>
      </c>
      <c r="C242" s="46"/>
      <c r="D242" s="46"/>
      <c r="E242" s="46"/>
    </row>
    <row r="243" spans="1:5" s="3" customFormat="1" ht="91.5" customHeight="1">
      <c r="A243" s="1" t="s">
        <v>515</v>
      </c>
      <c r="B243" s="2" t="s">
        <v>516</v>
      </c>
      <c r="C243" s="46">
        <v>80000</v>
      </c>
      <c r="D243" s="46">
        <v>0</v>
      </c>
      <c r="E243" s="46">
        <v>0</v>
      </c>
    </row>
    <row r="244" spans="1:5" s="3" customFormat="1" ht="15" hidden="1">
      <c r="A244" s="1" t="s">
        <v>219</v>
      </c>
      <c r="B244" s="2" t="s">
        <v>156</v>
      </c>
      <c r="C244" s="46">
        <f>SUM(C245)</f>
        <v>0</v>
      </c>
      <c r="D244" s="46">
        <f>SUM(D245)</f>
        <v>0</v>
      </c>
      <c r="E244" s="46">
        <f>SUM(E245)</f>
        <v>0</v>
      </c>
    </row>
    <row r="245" spans="1:5" s="3" customFormat="1" ht="30" hidden="1">
      <c r="A245" s="1" t="s">
        <v>220</v>
      </c>
      <c r="B245" s="2" t="s">
        <v>157</v>
      </c>
      <c r="C245" s="46">
        <f>SUM(C246:C253)</f>
        <v>0</v>
      </c>
      <c r="D245" s="46">
        <f>SUM(D246:D253)</f>
        <v>0</v>
      </c>
      <c r="E245" s="46">
        <f>SUM(E246:E253)</f>
        <v>0</v>
      </c>
    </row>
    <row r="246" spans="1:5" s="3" customFormat="1" ht="105" hidden="1">
      <c r="A246" s="1" t="s">
        <v>225</v>
      </c>
      <c r="B246" s="2" t="s">
        <v>275</v>
      </c>
      <c r="C246" s="49">
        <v>0</v>
      </c>
      <c r="D246" s="49">
        <v>0</v>
      </c>
      <c r="E246" s="49">
        <v>0</v>
      </c>
    </row>
    <row r="247" spans="1:5" s="3" customFormat="1" ht="70.150000000000006" hidden="1" customHeight="1">
      <c r="A247" s="1" t="s">
        <v>226</v>
      </c>
      <c r="B247" s="4" t="s">
        <v>296</v>
      </c>
      <c r="C247" s="46">
        <v>0</v>
      </c>
      <c r="D247" s="46">
        <v>0</v>
      </c>
      <c r="E247" s="46">
        <v>0</v>
      </c>
    </row>
    <row r="248" spans="1:5" s="3" customFormat="1" ht="75" hidden="1">
      <c r="A248" s="1" t="s">
        <v>227</v>
      </c>
      <c r="B248" s="4" t="s">
        <v>297</v>
      </c>
      <c r="C248" s="46">
        <v>0</v>
      </c>
      <c r="D248" s="46">
        <v>0</v>
      </c>
      <c r="E248" s="46">
        <v>0</v>
      </c>
    </row>
    <row r="249" spans="1:5" s="3" customFormat="1" ht="75" hidden="1">
      <c r="A249" s="1" t="s">
        <v>228</v>
      </c>
      <c r="B249" s="4" t="s">
        <v>298</v>
      </c>
      <c r="C249" s="46"/>
      <c r="D249" s="46"/>
      <c r="E249" s="46"/>
    </row>
    <row r="250" spans="1:5" s="3" customFormat="1" ht="60" hidden="1">
      <c r="A250" s="1" t="s">
        <v>377</v>
      </c>
      <c r="B250" s="4" t="s">
        <v>378</v>
      </c>
      <c r="C250" s="46"/>
      <c r="D250" s="46">
        <v>0</v>
      </c>
      <c r="E250" s="46">
        <v>0</v>
      </c>
    </row>
    <row r="251" spans="1:5" s="3" customFormat="1" ht="120" hidden="1">
      <c r="A251" s="1" t="s">
        <v>483</v>
      </c>
      <c r="B251" s="4" t="s">
        <v>486</v>
      </c>
      <c r="C251" s="46">
        <v>0</v>
      </c>
      <c r="D251" s="46">
        <v>0</v>
      </c>
      <c r="E251" s="46">
        <v>0</v>
      </c>
    </row>
    <row r="252" spans="1:5" s="3" customFormat="1" ht="120" hidden="1">
      <c r="A252" s="1" t="s">
        <v>484</v>
      </c>
      <c r="B252" s="4" t="s">
        <v>485</v>
      </c>
      <c r="C252" s="46">
        <v>0</v>
      </c>
      <c r="D252" s="46">
        <v>0</v>
      </c>
      <c r="E252" s="46">
        <v>0</v>
      </c>
    </row>
    <row r="253" spans="1:5" s="3" customFormat="1" ht="105" hidden="1">
      <c r="A253" s="1" t="s">
        <v>224</v>
      </c>
      <c r="B253" s="5" t="s">
        <v>299</v>
      </c>
      <c r="C253" s="46">
        <f>SUM(C254:C256)</f>
        <v>0</v>
      </c>
      <c r="D253" s="46">
        <v>0</v>
      </c>
      <c r="E253" s="46">
        <v>0</v>
      </c>
    </row>
    <row r="254" spans="1:5" s="3" customFormat="1" ht="90" hidden="1">
      <c r="A254" s="1" t="s">
        <v>513</v>
      </c>
      <c r="B254" s="2" t="s">
        <v>514</v>
      </c>
      <c r="C254" s="49">
        <v>0</v>
      </c>
      <c r="D254" s="49">
        <v>0</v>
      </c>
      <c r="E254" s="49">
        <v>0</v>
      </c>
    </row>
    <row r="255" spans="1:5" s="3" customFormat="1" ht="90" hidden="1">
      <c r="A255" s="1" t="s">
        <v>513</v>
      </c>
      <c r="B255" s="2" t="s">
        <v>514</v>
      </c>
      <c r="C255" s="49">
        <v>0</v>
      </c>
      <c r="D255" s="49">
        <v>0</v>
      </c>
      <c r="E255" s="49">
        <v>0</v>
      </c>
    </row>
    <row r="256" spans="1:5" s="3" customFormat="1" ht="90" hidden="1">
      <c r="A256" s="1" t="s">
        <v>513</v>
      </c>
      <c r="B256" s="2" t="s">
        <v>514</v>
      </c>
      <c r="C256" s="49">
        <v>0</v>
      </c>
      <c r="D256" s="49">
        <v>0</v>
      </c>
      <c r="E256" s="49">
        <v>0</v>
      </c>
    </row>
    <row r="257" spans="1:10" s="3" customFormat="1" ht="45" hidden="1">
      <c r="A257" s="1" t="s">
        <v>158</v>
      </c>
      <c r="B257" s="2" t="s">
        <v>159</v>
      </c>
      <c r="C257" s="46">
        <f>SUM(C258)</f>
        <v>0</v>
      </c>
      <c r="D257" s="46">
        <f>SUM(D258)</f>
        <v>0</v>
      </c>
      <c r="E257" s="46">
        <f>SUM(E258)</f>
        <v>0</v>
      </c>
    </row>
    <row r="258" spans="1:10" s="3" customFormat="1" ht="45" hidden="1">
      <c r="A258" s="20" t="s">
        <v>160</v>
      </c>
      <c r="B258" s="29" t="s">
        <v>161</v>
      </c>
      <c r="C258" s="46">
        <f>SUM(C259:C264)</f>
        <v>0</v>
      </c>
      <c r="D258" s="46">
        <f>SUM(D259:D264)</f>
        <v>0</v>
      </c>
      <c r="E258" s="46">
        <f>SUM(E259:E264)</f>
        <v>0</v>
      </c>
    </row>
    <row r="259" spans="1:10" s="3" customFormat="1" ht="60" hidden="1">
      <c r="A259" s="16" t="s">
        <v>162</v>
      </c>
      <c r="B259" s="2" t="s">
        <v>163</v>
      </c>
      <c r="C259" s="47"/>
      <c r="D259" s="47"/>
      <c r="E259" s="47"/>
    </row>
    <row r="260" spans="1:10" s="3" customFormat="1" ht="75" hidden="1">
      <c r="A260" s="28" t="s">
        <v>164</v>
      </c>
      <c r="B260" s="29" t="s">
        <v>165</v>
      </c>
      <c r="C260" s="46"/>
      <c r="D260" s="46"/>
      <c r="E260" s="46"/>
    </row>
    <row r="261" spans="1:10" s="3" customFormat="1" ht="105" hidden="1">
      <c r="A261" s="16" t="s">
        <v>166</v>
      </c>
      <c r="B261" s="2" t="s">
        <v>167</v>
      </c>
      <c r="C261" s="47"/>
      <c r="D261" s="47"/>
      <c r="E261" s="47"/>
    </row>
    <row r="262" spans="1:10" s="3" customFormat="1" ht="105" hidden="1">
      <c r="A262" s="16" t="s">
        <v>168</v>
      </c>
      <c r="B262" s="2" t="s">
        <v>169</v>
      </c>
      <c r="C262" s="47"/>
      <c r="D262" s="47"/>
      <c r="E262" s="47"/>
    </row>
    <row r="263" spans="1:10" s="3" customFormat="1" ht="135" hidden="1">
      <c r="A263" s="33" t="s">
        <v>170</v>
      </c>
      <c r="B263" s="13" t="s">
        <v>171</v>
      </c>
      <c r="C263" s="47"/>
      <c r="D263" s="47"/>
      <c r="E263" s="47"/>
    </row>
    <row r="264" spans="1:10" s="3" customFormat="1" ht="45" hidden="1">
      <c r="A264" s="16" t="s">
        <v>172</v>
      </c>
      <c r="B264" s="2" t="s">
        <v>173</v>
      </c>
      <c r="C264" s="47"/>
      <c r="D264" s="47"/>
      <c r="E264" s="47"/>
    </row>
    <row r="265" spans="1:10" s="3" customFormat="1" ht="36.75" customHeight="1">
      <c r="A265" s="1" t="s">
        <v>174</v>
      </c>
      <c r="B265" s="2" t="s">
        <v>175</v>
      </c>
      <c r="C265" s="47">
        <f>SUM(C266)</f>
        <v>1000</v>
      </c>
      <c r="D265" s="47">
        <f>SUM(D266)</f>
        <v>1000</v>
      </c>
      <c r="E265" s="47">
        <f>SUM(E266)</f>
        <v>1000</v>
      </c>
    </row>
    <row r="266" spans="1:10" s="3" customFormat="1" ht="45">
      <c r="A266" s="28" t="s">
        <v>176</v>
      </c>
      <c r="B266" s="29" t="s">
        <v>177</v>
      </c>
      <c r="C266" s="46">
        <f>SUM(C268+C270)</f>
        <v>1000</v>
      </c>
      <c r="D266" s="46">
        <f>SUM(D268+D270)</f>
        <v>1000</v>
      </c>
      <c r="E266" s="46">
        <f>SUM(E268+E270)</f>
        <v>1000</v>
      </c>
    </row>
    <row r="267" spans="1:10" s="3" customFormat="1" ht="45" hidden="1">
      <c r="A267" s="16" t="s">
        <v>178</v>
      </c>
      <c r="B267" s="2" t="s">
        <v>179</v>
      </c>
      <c r="C267" s="47"/>
      <c r="D267" s="47"/>
      <c r="E267" s="47"/>
    </row>
    <row r="268" spans="1:10" s="3" customFormat="1" ht="60">
      <c r="A268" s="1" t="s">
        <v>221</v>
      </c>
      <c r="B268" s="2" t="s">
        <v>180</v>
      </c>
      <c r="C268" s="46">
        <f>SUM(C269)</f>
        <v>1000</v>
      </c>
      <c r="D268" s="46">
        <f>SUM(D269)</f>
        <v>1000</v>
      </c>
      <c r="E268" s="46">
        <f>SUM(E269)</f>
        <v>1000</v>
      </c>
    </row>
    <row r="269" spans="1:10" s="3" customFormat="1" ht="75">
      <c r="A269" s="1" t="s">
        <v>319</v>
      </c>
      <c r="B269" s="2" t="s">
        <v>317</v>
      </c>
      <c r="C269" s="48">
        <v>1000</v>
      </c>
      <c r="D269" s="48">
        <v>1000</v>
      </c>
      <c r="E269" s="48">
        <v>1000</v>
      </c>
    </row>
    <row r="270" spans="1:10" s="3" customFormat="1" ht="45" hidden="1">
      <c r="A270" s="16" t="s">
        <v>392</v>
      </c>
      <c r="B270" s="2" t="s">
        <v>181</v>
      </c>
      <c r="C270" s="47">
        <f>SUM(C271:C273)</f>
        <v>0</v>
      </c>
      <c r="D270" s="47">
        <f>SUM(D271:D273)</f>
        <v>0</v>
      </c>
      <c r="E270" s="47">
        <f>SUM(E271:E273)</f>
        <v>0</v>
      </c>
    </row>
    <row r="271" spans="1:10" s="3" customFormat="1" ht="120" hidden="1">
      <c r="A271" s="1" t="s">
        <v>469</v>
      </c>
      <c r="B271" s="30" t="s">
        <v>475</v>
      </c>
      <c r="C271" s="49"/>
      <c r="D271" s="49">
        <v>0</v>
      </c>
      <c r="E271" s="49">
        <v>0</v>
      </c>
      <c r="J271" s="6"/>
    </row>
    <row r="272" spans="1:10" s="3" customFormat="1" ht="120" hidden="1">
      <c r="A272" s="1" t="s">
        <v>470</v>
      </c>
      <c r="B272" s="30" t="s">
        <v>476</v>
      </c>
      <c r="C272" s="49"/>
      <c r="D272" s="49">
        <v>0</v>
      </c>
      <c r="E272" s="49">
        <v>0</v>
      </c>
      <c r="J272" s="6"/>
    </row>
    <row r="273" spans="1:10" s="3" customFormat="1" ht="135" hidden="1">
      <c r="A273" s="1" t="s">
        <v>465</v>
      </c>
      <c r="B273" s="30" t="s">
        <v>466</v>
      </c>
      <c r="C273" s="49"/>
      <c r="D273" s="49">
        <v>0</v>
      </c>
      <c r="E273" s="49">
        <v>0</v>
      </c>
      <c r="J273" s="6"/>
    </row>
    <row r="274" spans="1:10" s="3" customFormat="1" ht="21.75" customHeight="1">
      <c r="A274" s="18" t="s">
        <v>182</v>
      </c>
      <c r="B274" s="4" t="s">
        <v>183</v>
      </c>
      <c r="C274" s="46">
        <f>SUM(C275)</f>
        <v>600</v>
      </c>
      <c r="D274" s="46">
        <f>SUM(D275)</f>
        <v>600</v>
      </c>
      <c r="E274" s="46">
        <f>SUM(E275)</f>
        <v>600</v>
      </c>
    </row>
    <row r="275" spans="1:10" s="3" customFormat="1" ht="30">
      <c r="A275" s="1" t="s">
        <v>222</v>
      </c>
      <c r="B275" s="2" t="s">
        <v>184</v>
      </c>
      <c r="C275" s="46">
        <f>SUM(C277+C279)</f>
        <v>600</v>
      </c>
      <c r="D275" s="46">
        <f>SUM(D277+D279)</f>
        <v>600</v>
      </c>
      <c r="E275" s="46">
        <f>SUM(E277+E279)</f>
        <v>600</v>
      </c>
    </row>
    <row r="276" spans="1:10" s="3" customFormat="1" ht="90" hidden="1">
      <c r="A276" s="1" t="s">
        <v>185</v>
      </c>
      <c r="B276" s="2" t="s">
        <v>186</v>
      </c>
      <c r="C276" s="46"/>
      <c r="D276" s="46"/>
      <c r="E276" s="46"/>
    </row>
    <row r="277" spans="1:10" s="3" customFormat="1" ht="60">
      <c r="A277" s="1" t="s">
        <v>223</v>
      </c>
      <c r="B277" s="2" t="s">
        <v>187</v>
      </c>
      <c r="C277" s="46">
        <f>SUM(C278)</f>
        <v>600</v>
      </c>
      <c r="D277" s="46">
        <f>SUM(D278)</f>
        <v>600</v>
      </c>
      <c r="E277" s="46">
        <f>SUM(E278)</f>
        <v>600</v>
      </c>
    </row>
    <row r="278" spans="1:10" s="3" customFormat="1" ht="60">
      <c r="A278" s="1" t="s">
        <v>320</v>
      </c>
      <c r="B278" s="2" t="s">
        <v>316</v>
      </c>
      <c r="C278" s="49">
        <v>600</v>
      </c>
      <c r="D278" s="49">
        <v>600</v>
      </c>
      <c r="E278" s="49">
        <v>600</v>
      </c>
    </row>
    <row r="279" spans="1:10" s="3" customFormat="1" ht="30" hidden="1">
      <c r="A279" s="1" t="s">
        <v>318</v>
      </c>
      <c r="B279" s="35" t="s">
        <v>184</v>
      </c>
      <c r="C279" s="46">
        <f>SUM(C280:C282)</f>
        <v>0</v>
      </c>
      <c r="D279" s="46">
        <f>SUM(D280:D282)</f>
        <v>0</v>
      </c>
      <c r="E279" s="46">
        <f>SUM(E280:E282)</f>
        <v>0</v>
      </c>
    </row>
    <row r="280" spans="1:10" s="3" customFormat="1" ht="105" hidden="1">
      <c r="A280" s="1" t="s">
        <v>471</v>
      </c>
      <c r="B280" s="35" t="s">
        <v>474</v>
      </c>
      <c r="C280" s="49"/>
      <c r="D280" s="49">
        <v>0</v>
      </c>
      <c r="E280" s="49">
        <v>0</v>
      </c>
      <c r="J280" s="6"/>
    </row>
    <row r="281" spans="1:10" s="3" customFormat="1" ht="105" hidden="1">
      <c r="A281" s="1" t="s">
        <v>472</v>
      </c>
      <c r="B281" s="35" t="s">
        <v>473</v>
      </c>
      <c r="C281" s="49"/>
      <c r="D281" s="49">
        <v>0</v>
      </c>
      <c r="E281" s="49">
        <v>0</v>
      </c>
      <c r="J281" s="6"/>
    </row>
    <row r="282" spans="1:10" s="3" customFormat="1" ht="120" hidden="1">
      <c r="A282" s="1" t="s">
        <v>467</v>
      </c>
      <c r="B282" s="35" t="s">
        <v>468</v>
      </c>
      <c r="C282" s="49"/>
      <c r="D282" s="49">
        <v>0</v>
      </c>
      <c r="E282" s="49">
        <v>0</v>
      </c>
      <c r="J282" s="6"/>
    </row>
    <row r="283" spans="1:10" s="3" customFormat="1" ht="19.899999999999999" customHeight="1">
      <c r="A283" s="31"/>
      <c r="B283" s="32" t="s">
        <v>188</v>
      </c>
      <c r="C283" s="54">
        <f>SUM(C12+C156)</f>
        <v>1272995.1000000001</v>
      </c>
      <c r="D283" s="54">
        <f>SUM(D12+D156)</f>
        <v>1132451.3</v>
      </c>
      <c r="E283" s="54">
        <f>SUM(E12+E156)</f>
        <v>1133454.3</v>
      </c>
    </row>
  </sheetData>
  <mergeCells count="10">
    <mergeCell ref="B1:E1"/>
    <mergeCell ref="B2:E2"/>
    <mergeCell ref="B4:E4"/>
    <mergeCell ref="B5:E5"/>
    <mergeCell ref="B3:E3"/>
    <mergeCell ref="A7:E7"/>
    <mergeCell ref="A8:E8"/>
    <mergeCell ref="A10:A11"/>
    <mergeCell ref="B10:B11"/>
    <mergeCell ref="C10:E10"/>
  </mergeCells>
  <pageMargins left="0.78740157480314965" right="0.39370078740157483" top="0.78740157480314965" bottom="0.59055118110236227" header="0.31496062992125984" footer="0.39370078740157483"/>
  <pageSetup paperSize="9" scale="85"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cp:lastModifiedBy>
  <cp:lastPrinted>2022-04-04T06:38:21Z</cp:lastPrinted>
  <dcterms:created xsi:type="dcterms:W3CDTF">2017-10-19T12:50:37Z</dcterms:created>
  <dcterms:modified xsi:type="dcterms:W3CDTF">2022-04-04T06:48:58Z</dcterms:modified>
</cp:coreProperties>
</file>